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definedNames>
    <definedName name="_xlnm._FilterDatabase" localSheetId="2" hidden="1">COTIZACIONES!$B$3:$K$121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2" i="6" l="1"/>
  <c r="G118" i="6" l="1"/>
  <c r="G119" i="6"/>
  <c r="G120" i="6"/>
  <c r="G121" i="6"/>
  <c r="G117" i="6"/>
  <c r="G111" i="6"/>
  <c r="G112" i="6"/>
  <c r="G113" i="6"/>
  <c r="G114" i="6"/>
  <c r="G115" i="6"/>
  <c r="G116" i="6"/>
  <c r="G110" i="6"/>
  <c r="G109" i="6"/>
  <c r="G108" i="6"/>
  <c r="G107" i="6"/>
  <c r="G106" i="6"/>
  <c r="G105" i="6"/>
  <c r="G104" i="6"/>
  <c r="G103" i="6"/>
  <c r="G102" i="6"/>
  <c r="G97" i="6"/>
  <c r="G98" i="6"/>
  <c r="G99" i="6"/>
  <c r="G100" i="6"/>
  <c r="G101" i="6"/>
  <c r="G96" i="6"/>
  <c r="G95" i="6"/>
  <c r="G93" i="6"/>
  <c r="G94" i="6"/>
  <c r="G92" i="6"/>
  <c r="G91" i="6"/>
  <c r="G84" i="6"/>
  <c r="G85" i="6"/>
  <c r="G86" i="6"/>
  <c r="G87" i="6"/>
  <c r="G88" i="6"/>
  <c r="G89" i="6"/>
  <c r="G90" i="6"/>
  <c r="G83" i="6"/>
  <c r="G81" i="6"/>
  <c r="G82" i="6"/>
  <c r="G80" i="6"/>
  <c r="G79" i="6"/>
  <c r="G73" i="6"/>
  <c r="G74" i="6"/>
  <c r="G75" i="6"/>
  <c r="G76" i="6"/>
  <c r="G77" i="6"/>
  <c r="G78" i="6"/>
  <c r="G72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44" i="6"/>
  <c r="G43" i="6"/>
  <c r="G37" i="6"/>
  <c r="G38" i="6"/>
  <c r="G39" i="6"/>
  <c r="G40" i="6"/>
  <c r="G41" i="6"/>
  <c r="G42" i="6"/>
  <c r="G36" i="6"/>
  <c r="G34" i="6"/>
  <c r="G35" i="6"/>
  <c r="G33" i="6"/>
  <c r="G32" i="6"/>
  <c r="G31" i="6"/>
  <c r="G22" i="6"/>
  <c r="G23" i="6"/>
  <c r="G24" i="6"/>
  <c r="G25" i="6"/>
  <c r="G26" i="6"/>
  <c r="G27" i="6"/>
  <c r="G28" i="6"/>
  <c r="G29" i="6"/>
  <c r="G30" i="6"/>
  <c r="G21" i="6"/>
  <c r="G20" i="6"/>
  <c r="G19" i="6"/>
  <c r="G17" i="6"/>
  <c r="G18" i="6"/>
  <c r="G16" i="6"/>
  <c r="G15" i="6"/>
  <c r="G10" i="6"/>
  <c r="G11" i="6"/>
  <c r="G12" i="6"/>
  <c r="G13" i="6"/>
  <c r="G14" i="6"/>
  <c r="G9" i="6"/>
  <c r="G5" i="6"/>
  <c r="G6" i="6"/>
  <c r="G7" i="6"/>
  <c r="G8" i="6"/>
  <c r="G4" i="6"/>
  <c r="H116" i="6" l="1"/>
  <c r="H110" i="6"/>
  <c r="H106" i="6"/>
  <c r="H103" i="6"/>
  <c r="H98" i="6"/>
  <c r="H99" i="6"/>
  <c r="H100" i="6"/>
  <c r="H96" i="6"/>
  <c r="H92" i="6"/>
  <c r="H84" i="6"/>
  <c r="H85" i="6"/>
  <c r="H86" i="6"/>
  <c r="H88" i="6"/>
  <c r="H79" i="6"/>
  <c r="H55" i="6"/>
  <c r="H56" i="6"/>
  <c r="H57" i="6"/>
  <c r="H58" i="6"/>
  <c r="H64" i="6"/>
  <c r="H66" i="6"/>
  <c r="H68" i="6"/>
  <c r="H44" i="6"/>
  <c r="H36" i="6"/>
  <c r="F5" i="6"/>
  <c r="F6" i="6"/>
  <c r="F7" i="6"/>
  <c r="F8" i="6"/>
  <c r="F9" i="6"/>
  <c r="F10" i="6"/>
  <c r="F11" i="6"/>
  <c r="F12" i="6"/>
  <c r="F13" i="6"/>
  <c r="H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H37" i="6"/>
  <c r="F38" i="6"/>
  <c r="H38" i="6"/>
  <c r="F39" i="6"/>
  <c r="F40" i="6"/>
  <c r="H40" i="6"/>
  <c r="F41" i="6"/>
  <c r="F42" i="6"/>
  <c r="H42" i="6"/>
  <c r="F43" i="6"/>
  <c r="F44" i="6"/>
  <c r="F45" i="6"/>
  <c r="H45" i="6"/>
  <c r="F46" i="6"/>
  <c r="F47" i="6"/>
  <c r="F48" i="6"/>
  <c r="H48" i="6"/>
  <c r="F49" i="6"/>
  <c r="H49" i="6"/>
  <c r="F50" i="6"/>
  <c r="H50" i="6"/>
  <c r="F51" i="6"/>
  <c r="H51" i="6"/>
  <c r="F52" i="6"/>
  <c r="H52" i="6"/>
  <c r="F53" i="6"/>
  <c r="F54" i="6"/>
  <c r="H54" i="6"/>
  <c r="F55" i="6"/>
  <c r="F56" i="6"/>
  <c r="F57" i="6"/>
  <c r="F58" i="6"/>
  <c r="F59" i="6"/>
  <c r="F60" i="6"/>
  <c r="F61" i="6"/>
  <c r="H61" i="6"/>
  <c r="F62" i="6"/>
  <c r="H62" i="6"/>
  <c r="F63" i="6"/>
  <c r="H63" i="6"/>
  <c r="F64" i="6"/>
  <c r="F65" i="6"/>
  <c r="F66" i="6"/>
  <c r="F67" i="6"/>
  <c r="F68" i="6"/>
  <c r="F69" i="6"/>
  <c r="H69" i="6"/>
  <c r="F70" i="6"/>
  <c r="H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H90" i="6"/>
  <c r="F91" i="6"/>
  <c r="F92" i="6"/>
  <c r="F93" i="6"/>
  <c r="H93" i="6"/>
  <c r="F94" i="6"/>
  <c r="F95" i="6"/>
  <c r="F96" i="6"/>
  <c r="F97" i="6"/>
  <c r="H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H111" i="6"/>
  <c r="F112" i="6"/>
  <c r="H112" i="6"/>
  <c r="F113" i="6"/>
  <c r="F114" i="6"/>
  <c r="H114" i="6"/>
  <c r="F115" i="6"/>
  <c r="F116" i="6"/>
  <c r="F117" i="6"/>
  <c r="F118" i="6"/>
  <c r="F119" i="6"/>
  <c r="F120" i="6"/>
  <c r="F121" i="6"/>
  <c r="F4" i="6"/>
  <c r="K67" i="5"/>
  <c r="K9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4" i="5"/>
  <c r="H87" i="6" l="1"/>
  <c r="H60" i="6"/>
  <c r="H67" i="6"/>
  <c r="H113" i="6"/>
  <c r="H83" i="6"/>
  <c r="H59" i="6"/>
  <c r="H65" i="6"/>
  <c r="H71" i="6"/>
  <c r="H89" i="6"/>
  <c r="H41" i="6"/>
  <c r="H47" i="6"/>
  <c r="H101" i="6"/>
  <c r="H53" i="6"/>
  <c r="F5" i="5"/>
  <c r="G5" i="5" s="1"/>
  <c r="I5" i="5"/>
  <c r="J5" i="5" s="1"/>
  <c r="F6" i="5"/>
  <c r="G6" i="5" s="1"/>
  <c r="I6" i="5"/>
  <c r="J6" i="5"/>
  <c r="F7" i="5"/>
  <c r="G7" i="5"/>
  <c r="I7" i="5"/>
  <c r="J7" i="5" s="1"/>
  <c r="F8" i="5"/>
  <c r="G8" i="5"/>
  <c r="I8" i="5"/>
  <c r="J8" i="5" s="1"/>
  <c r="F9" i="5"/>
  <c r="G9" i="5" s="1"/>
  <c r="I9" i="5"/>
  <c r="J9" i="5" s="1"/>
  <c r="F10" i="5"/>
  <c r="G10" i="5" s="1"/>
  <c r="I10" i="5"/>
  <c r="J10" i="5" s="1"/>
  <c r="F11" i="5"/>
  <c r="G11" i="5" s="1"/>
  <c r="I11" i="5"/>
  <c r="J11" i="5"/>
  <c r="F12" i="5"/>
  <c r="G12" i="5"/>
  <c r="I12" i="5"/>
  <c r="J12" i="5"/>
  <c r="F13" i="5"/>
  <c r="G13" i="5"/>
  <c r="I13" i="5"/>
  <c r="J13" i="5"/>
  <c r="F14" i="5"/>
  <c r="G14" i="5"/>
  <c r="I14" i="5"/>
  <c r="J14" i="5" s="1"/>
  <c r="F15" i="5"/>
  <c r="G15" i="5" s="1"/>
  <c r="I15" i="5"/>
  <c r="J15" i="5" s="1"/>
  <c r="F16" i="5"/>
  <c r="G16" i="5"/>
  <c r="I16" i="5"/>
  <c r="J16" i="5" s="1"/>
  <c r="F17" i="5"/>
  <c r="G17" i="5" s="1"/>
  <c r="I17" i="5"/>
  <c r="J17" i="5"/>
  <c r="F18" i="5"/>
  <c r="G18" i="5" s="1"/>
  <c r="I18" i="5"/>
  <c r="J18" i="5"/>
  <c r="F19" i="5"/>
  <c r="G19" i="5" s="1"/>
  <c r="I19" i="5"/>
  <c r="J19" i="5"/>
  <c r="F20" i="5"/>
  <c r="G20" i="5"/>
  <c r="I20" i="5"/>
  <c r="J20" i="5"/>
  <c r="F21" i="5"/>
  <c r="G21" i="5"/>
  <c r="I21" i="5"/>
  <c r="J21" i="5"/>
  <c r="F22" i="5"/>
  <c r="G22" i="5" s="1"/>
  <c r="I22" i="5"/>
  <c r="J22" i="5" s="1"/>
  <c r="F23" i="5"/>
  <c r="G23" i="5" s="1"/>
  <c r="I23" i="5"/>
  <c r="J23" i="5" s="1"/>
  <c r="F24" i="5"/>
  <c r="G24" i="5" s="1"/>
  <c r="I24" i="5"/>
  <c r="J24" i="5"/>
  <c r="F25" i="5"/>
  <c r="G25" i="5"/>
  <c r="I25" i="5"/>
  <c r="J25" i="5"/>
  <c r="F26" i="5"/>
  <c r="G26" i="5"/>
  <c r="I26" i="5"/>
  <c r="J26" i="5" s="1"/>
  <c r="F27" i="5"/>
  <c r="G27" i="5" s="1"/>
  <c r="I27" i="5"/>
  <c r="J27" i="5" s="1"/>
  <c r="F28" i="5"/>
  <c r="G28" i="5"/>
  <c r="I28" i="5"/>
  <c r="J28" i="5"/>
  <c r="F29" i="5"/>
  <c r="G29" i="5" s="1"/>
  <c r="I29" i="5"/>
  <c r="J29" i="5"/>
  <c r="F30" i="5"/>
  <c r="G30" i="5" s="1"/>
  <c r="I30" i="5"/>
  <c r="J30" i="5" s="1"/>
  <c r="F31" i="5"/>
  <c r="G31" i="5" s="1"/>
  <c r="I31" i="5"/>
  <c r="J31" i="5" s="1"/>
  <c r="F32" i="5"/>
  <c r="G32" i="5" s="1"/>
  <c r="I32" i="5"/>
  <c r="J32" i="5" s="1"/>
  <c r="F33" i="5"/>
  <c r="G33" i="5" s="1"/>
  <c r="I33" i="5"/>
  <c r="J33" i="5" s="1"/>
  <c r="F34" i="5"/>
  <c r="G34" i="5"/>
  <c r="I34" i="5"/>
  <c r="J34" i="5"/>
  <c r="F35" i="5"/>
  <c r="G35" i="5"/>
  <c r="I35" i="5"/>
  <c r="J35" i="5" s="1"/>
  <c r="F36" i="5"/>
  <c r="G36" i="5" s="1"/>
  <c r="I36" i="5"/>
  <c r="J36" i="5"/>
  <c r="F37" i="5"/>
  <c r="G37" i="5" s="1"/>
  <c r="I37" i="5"/>
  <c r="J37" i="5"/>
  <c r="F38" i="5"/>
  <c r="G38" i="5"/>
  <c r="I38" i="5"/>
  <c r="J38" i="5" s="1"/>
  <c r="F39" i="5"/>
  <c r="G39" i="5" s="1"/>
  <c r="I39" i="5"/>
  <c r="J39" i="5" s="1"/>
  <c r="F40" i="5"/>
  <c r="G40" i="5" s="1"/>
  <c r="I40" i="5"/>
  <c r="J40" i="5" s="1"/>
  <c r="F41" i="5"/>
  <c r="G41" i="5" s="1"/>
  <c r="I41" i="5"/>
  <c r="J41" i="5" s="1"/>
  <c r="F42" i="5"/>
  <c r="G42" i="5"/>
  <c r="I42" i="5"/>
  <c r="J42" i="5"/>
  <c r="F43" i="5"/>
  <c r="G43" i="5"/>
  <c r="I43" i="5"/>
  <c r="J43" i="5"/>
  <c r="F44" i="5"/>
  <c r="G44" i="5" s="1"/>
  <c r="I44" i="5"/>
  <c r="J44" i="5" s="1"/>
  <c r="F45" i="5"/>
  <c r="G45" i="5"/>
  <c r="I45" i="5"/>
  <c r="J45" i="5"/>
  <c r="F46" i="5"/>
  <c r="G46" i="5" s="1"/>
  <c r="I46" i="5"/>
  <c r="J46" i="5" s="1"/>
  <c r="F47" i="5"/>
  <c r="G47" i="5" s="1"/>
  <c r="I47" i="5"/>
  <c r="J47" i="5"/>
  <c r="F48" i="5"/>
  <c r="G48" i="5"/>
  <c r="I48" i="5"/>
  <c r="J48" i="5" s="1"/>
  <c r="F49" i="5"/>
  <c r="G49" i="5" s="1"/>
  <c r="I49" i="5"/>
  <c r="J49" i="5"/>
  <c r="F50" i="5"/>
  <c r="G50" i="5" s="1"/>
  <c r="I50" i="5"/>
  <c r="J50" i="5"/>
  <c r="F51" i="5"/>
  <c r="G51" i="5"/>
  <c r="I51" i="5"/>
  <c r="J51" i="5" s="1"/>
  <c r="F52" i="5"/>
  <c r="G52" i="5"/>
  <c r="I52" i="5"/>
  <c r="J52" i="5"/>
  <c r="F53" i="5"/>
  <c r="G53" i="5" s="1"/>
  <c r="I53" i="5"/>
  <c r="J53" i="5" s="1"/>
  <c r="F54" i="5"/>
  <c r="G54" i="5" s="1"/>
  <c r="I54" i="5"/>
  <c r="J54" i="5"/>
  <c r="F55" i="5"/>
  <c r="G55" i="5"/>
  <c r="I55" i="5"/>
  <c r="J55" i="5" s="1"/>
  <c r="F56" i="5"/>
  <c r="G56" i="5" s="1"/>
  <c r="I56" i="5"/>
  <c r="J56" i="5" s="1"/>
  <c r="F57" i="5"/>
  <c r="G57" i="5" s="1"/>
  <c r="I57" i="5"/>
  <c r="J57" i="5" s="1"/>
  <c r="F58" i="5"/>
  <c r="G58" i="5"/>
  <c r="I58" i="5"/>
  <c r="J58" i="5" s="1"/>
  <c r="F59" i="5"/>
  <c r="G59" i="5"/>
  <c r="I59" i="5"/>
  <c r="J59" i="5"/>
  <c r="F60" i="5"/>
  <c r="G60" i="5" s="1"/>
  <c r="I60" i="5"/>
  <c r="J60" i="5"/>
  <c r="F61" i="5"/>
  <c r="G61" i="5" s="1"/>
  <c r="I61" i="5"/>
  <c r="J61" i="5"/>
  <c r="F62" i="5"/>
  <c r="G62" i="5"/>
  <c r="I62" i="5"/>
  <c r="J62" i="5"/>
  <c r="F63" i="5"/>
  <c r="G63" i="5"/>
  <c r="I63" i="5"/>
  <c r="J63" i="5" s="1"/>
  <c r="F64" i="5"/>
  <c r="G64" i="5"/>
  <c r="I64" i="5"/>
  <c r="J64" i="5" s="1"/>
  <c r="F65" i="5"/>
  <c r="G65" i="5" s="1"/>
  <c r="I65" i="5"/>
  <c r="J65" i="5" s="1"/>
  <c r="F66" i="5"/>
  <c r="G66" i="5" s="1"/>
  <c r="I66" i="5"/>
  <c r="J66" i="5"/>
  <c r="F67" i="5"/>
  <c r="G67" i="5" s="1"/>
  <c r="I67" i="5"/>
  <c r="J67" i="5"/>
  <c r="F68" i="5"/>
  <c r="G68" i="5"/>
  <c r="I68" i="5"/>
  <c r="J68" i="5"/>
  <c r="F69" i="5"/>
  <c r="G69" i="5"/>
  <c r="I69" i="5"/>
  <c r="J69" i="5" s="1"/>
  <c r="F70" i="5"/>
  <c r="G70" i="5" s="1"/>
  <c r="I70" i="5"/>
  <c r="J70" i="5" s="1"/>
  <c r="F71" i="5"/>
  <c r="G71" i="5" s="1"/>
  <c r="I71" i="5"/>
  <c r="J71" i="5"/>
  <c r="F72" i="5"/>
  <c r="G72" i="5"/>
  <c r="I72" i="5"/>
  <c r="J72" i="5"/>
  <c r="F73" i="5"/>
  <c r="G73" i="5"/>
  <c r="I73" i="5"/>
  <c r="J73" i="5"/>
  <c r="F74" i="5"/>
  <c r="G74" i="5" s="1"/>
  <c r="I74" i="5"/>
  <c r="J74" i="5" s="1"/>
  <c r="F75" i="5"/>
  <c r="G75" i="5"/>
  <c r="I75" i="5"/>
  <c r="J75" i="5" s="1"/>
  <c r="F76" i="5"/>
  <c r="G76" i="5" s="1"/>
  <c r="I76" i="5"/>
  <c r="J76" i="5" s="1"/>
  <c r="F77" i="5"/>
  <c r="G77" i="5" s="1"/>
  <c r="I77" i="5"/>
  <c r="J77" i="5"/>
  <c r="F78" i="5"/>
  <c r="G78" i="5"/>
  <c r="I78" i="5"/>
  <c r="J78" i="5"/>
  <c r="F79" i="5"/>
  <c r="G79" i="5" s="1"/>
  <c r="I79" i="5"/>
  <c r="J79" i="5"/>
  <c r="F80" i="5"/>
  <c r="G80" i="5" s="1"/>
  <c r="I80" i="5"/>
  <c r="J80" i="5" s="1"/>
  <c r="F81" i="5"/>
  <c r="G81" i="5" s="1"/>
  <c r="I81" i="5"/>
  <c r="J81" i="5" s="1"/>
  <c r="F82" i="5"/>
  <c r="G82" i="5"/>
  <c r="I82" i="5"/>
  <c r="J82" i="5"/>
  <c r="F83" i="5"/>
  <c r="G83" i="5" s="1"/>
  <c r="I83" i="5"/>
  <c r="J83" i="5" s="1"/>
  <c r="F84" i="5"/>
  <c r="G84" i="5" s="1"/>
  <c r="I84" i="5"/>
  <c r="J84" i="5" s="1"/>
  <c r="F85" i="5"/>
  <c r="G85" i="5"/>
  <c r="I85" i="5"/>
  <c r="J85" i="5" s="1"/>
  <c r="F86" i="5"/>
  <c r="G86" i="5"/>
  <c r="I86" i="5"/>
  <c r="J86" i="5"/>
  <c r="F87" i="5"/>
  <c r="G87" i="5"/>
  <c r="I87" i="5"/>
  <c r="J87" i="5" s="1"/>
  <c r="F88" i="5"/>
  <c r="G88" i="5"/>
  <c r="I88" i="5"/>
  <c r="J88" i="5"/>
  <c r="F89" i="5"/>
  <c r="G89" i="5" s="1"/>
  <c r="I89" i="5"/>
  <c r="J89" i="5"/>
  <c r="F90" i="5"/>
  <c r="G90" i="5"/>
  <c r="I90" i="5"/>
  <c r="J90" i="5"/>
  <c r="F91" i="5"/>
  <c r="G91" i="5"/>
  <c r="I91" i="5"/>
  <c r="J91" i="5" s="1"/>
  <c r="F92" i="5"/>
  <c r="G92" i="5"/>
  <c r="I92" i="5"/>
  <c r="J92" i="5" s="1"/>
  <c r="F93" i="5"/>
  <c r="G93" i="5"/>
  <c r="I93" i="5"/>
  <c r="J93" i="5" s="1"/>
  <c r="F94" i="5"/>
  <c r="G94" i="5" s="1"/>
  <c r="I94" i="5"/>
  <c r="J94" i="5" s="1"/>
  <c r="F95" i="5"/>
  <c r="G95" i="5" s="1"/>
  <c r="I95" i="5"/>
  <c r="J95" i="5"/>
  <c r="F96" i="5"/>
  <c r="G96" i="5" s="1"/>
  <c r="I96" i="5"/>
  <c r="J96" i="5" s="1"/>
  <c r="F97" i="5"/>
  <c r="G97" i="5"/>
  <c r="I97" i="5"/>
  <c r="J97" i="5"/>
  <c r="F98" i="5"/>
  <c r="G98" i="5"/>
  <c r="I98" i="5"/>
  <c r="J98" i="5"/>
  <c r="F99" i="5"/>
  <c r="G99" i="5"/>
  <c r="I99" i="5"/>
  <c r="J99" i="5"/>
  <c r="F100" i="5"/>
  <c r="G100" i="5" s="1"/>
  <c r="I100" i="5"/>
  <c r="J100" i="5" s="1"/>
  <c r="F101" i="5"/>
  <c r="G101" i="5" s="1"/>
  <c r="I101" i="5"/>
  <c r="J101" i="5" s="1"/>
  <c r="F102" i="5"/>
  <c r="G102" i="5" s="1"/>
  <c r="I102" i="5"/>
  <c r="J102" i="5"/>
  <c r="F103" i="5"/>
  <c r="G103" i="5"/>
  <c r="I103" i="5"/>
  <c r="J103" i="5" s="1"/>
  <c r="F104" i="5"/>
  <c r="G104" i="5"/>
  <c r="I104" i="5"/>
  <c r="J104" i="5" s="1"/>
  <c r="F105" i="5"/>
  <c r="G105" i="5" s="1"/>
  <c r="I105" i="5"/>
  <c r="J105" i="5" s="1"/>
  <c r="F106" i="5"/>
  <c r="G106" i="5" s="1"/>
  <c r="I106" i="5"/>
  <c r="J106" i="5"/>
  <c r="F107" i="5"/>
  <c r="G107" i="5"/>
  <c r="I107" i="5"/>
  <c r="J107" i="5"/>
  <c r="F108" i="5"/>
  <c r="G108" i="5" s="1"/>
  <c r="I108" i="5"/>
  <c r="J108" i="5" s="1"/>
  <c r="F109" i="5"/>
  <c r="G109" i="5"/>
  <c r="I109" i="5"/>
  <c r="J109" i="5" s="1"/>
  <c r="F110" i="5"/>
  <c r="G110" i="5" s="1"/>
  <c r="I110" i="5"/>
  <c r="J110" i="5"/>
  <c r="F111" i="5"/>
  <c r="G111" i="5"/>
  <c r="I111" i="5"/>
  <c r="J111" i="5" s="1"/>
  <c r="F112" i="5"/>
  <c r="G112" i="5" s="1"/>
  <c r="I112" i="5"/>
  <c r="J112" i="5"/>
  <c r="F113" i="5"/>
  <c r="G113" i="5"/>
  <c r="I113" i="5"/>
  <c r="J113" i="5"/>
  <c r="F114" i="5"/>
  <c r="G114" i="5"/>
  <c r="I114" i="5"/>
  <c r="J114" i="5" s="1"/>
  <c r="F115" i="5"/>
  <c r="G115" i="5" s="1"/>
  <c r="I115" i="5"/>
  <c r="J115" i="5"/>
  <c r="F116" i="5"/>
  <c r="G116" i="5"/>
  <c r="I116" i="5"/>
  <c r="J116" i="5" s="1"/>
  <c r="F117" i="5"/>
  <c r="G117" i="5"/>
  <c r="I117" i="5"/>
  <c r="J117" i="5"/>
  <c r="F118" i="5"/>
  <c r="G118" i="5" s="1"/>
  <c r="I118" i="5"/>
  <c r="J118" i="5"/>
  <c r="F119" i="5"/>
  <c r="G119" i="5" s="1"/>
  <c r="I119" i="5"/>
  <c r="J119" i="5" s="1"/>
  <c r="F120" i="5"/>
  <c r="G120" i="5" s="1"/>
  <c r="I120" i="5"/>
  <c r="J120" i="5" s="1"/>
  <c r="F121" i="5"/>
  <c r="G121" i="5"/>
  <c r="I121" i="5"/>
  <c r="J121" i="5"/>
  <c r="I4" i="5"/>
  <c r="J4" i="5" s="1"/>
  <c r="F4" i="5"/>
  <c r="G4" i="5" s="1"/>
  <c r="M6" i="4" l="1"/>
  <c r="M7" i="4"/>
  <c r="M8" i="4"/>
  <c r="M9" i="4"/>
  <c r="M10" i="4"/>
  <c r="N10" i="4" s="1"/>
  <c r="E9" i="6" s="1"/>
  <c r="H9" i="6" s="1"/>
  <c r="M11" i="4"/>
  <c r="N11" i="4" s="1"/>
  <c r="E10" i="6" s="1"/>
  <c r="H10" i="6" s="1"/>
  <c r="M12" i="4"/>
  <c r="M13" i="4"/>
  <c r="M14" i="4"/>
  <c r="M15" i="4"/>
  <c r="N15" i="4" s="1"/>
  <c r="E14" i="6" s="1"/>
  <c r="H14" i="6" s="1"/>
  <c r="M16" i="4"/>
  <c r="M17" i="4"/>
  <c r="N17" i="4" s="1"/>
  <c r="E16" i="6" s="1"/>
  <c r="H16" i="6" s="1"/>
  <c r="M18" i="4"/>
  <c r="N18" i="4" s="1"/>
  <c r="E17" i="6" s="1"/>
  <c r="H17" i="6" s="1"/>
  <c r="M19" i="4"/>
  <c r="N19" i="4" s="1"/>
  <c r="E18" i="6" s="1"/>
  <c r="H18" i="6" s="1"/>
  <c r="M20" i="4"/>
  <c r="M21" i="4"/>
  <c r="N21" i="4" s="1"/>
  <c r="E20" i="6" s="1"/>
  <c r="H20" i="6" s="1"/>
  <c r="M22" i="4"/>
  <c r="M23" i="4"/>
  <c r="M24" i="4"/>
  <c r="M25" i="4"/>
  <c r="M26" i="4"/>
  <c r="M27" i="4"/>
  <c r="M28" i="4"/>
  <c r="M29" i="4"/>
  <c r="M30" i="4"/>
  <c r="N30" i="4" s="1"/>
  <c r="E29" i="6" s="1"/>
  <c r="H29" i="6" s="1"/>
  <c r="M31" i="4"/>
  <c r="M32" i="4"/>
  <c r="N32" i="4" s="1"/>
  <c r="E31" i="6" s="1"/>
  <c r="H31" i="6" s="1"/>
  <c r="M33" i="4"/>
  <c r="N33" i="4" s="1"/>
  <c r="E32" i="6" s="1"/>
  <c r="H32" i="6" s="1"/>
  <c r="M34" i="4"/>
  <c r="N34" i="4" s="1"/>
  <c r="E33" i="6" s="1"/>
  <c r="H33" i="6" s="1"/>
  <c r="M35" i="4"/>
  <c r="N35" i="4" s="1"/>
  <c r="E34" i="6" s="1"/>
  <c r="H34" i="6" s="1"/>
  <c r="M36" i="4"/>
  <c r="N36" i="4" s="1"/>
  <c r="E35" i="6" s="1"/>
  <c r="H35" i="6" s="1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N92" i="4" s="1"/>
  <c r="E91" i="6" s="1"/>
  <c r="H91" i="6" s="1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N118" i="4" s="1"/>
  <c r="E117" i="6" s="1"/>
  <c r="H117" i="6" s="1"/>
  <c r="M119" i="4"/>
  <c r="N119" i="4" s="1"/>
  <c r="E118" i="6" s="1"/>
  <c r="H118" i="6" s="1"/>
  <c r="M120" i="4"/>
  <c r="M121" i="4"/>
  <c r="M122" i="4"/>
  <c r="M5" i="4"/>
  <c r="J6" i="4"/>
  <c r="K6" i="4" s="1"/>
  <c r="J7" i="4"/>
  <c r="K7" i="4" s="1"/>
  <c r="J8" i="4"/>
  <c r="K8" i="4" s="1"/>
  <c r="J9" i="4"/>
  <c r="K9" i="4" s="1"/>
  <c r="J10" i="4"/>
  <c r="K10" i="4" s="1"/>
  <c r="J11" i="4"/>
  <c r="K11" i="4" s="1"/>
  <c r="J12" i="4"/>
  <c r="K12" i="4" s="1"/>
  <c r="J13" i="4"/>
  <c r="K13" i="4"/>
  <c r="J14" i="4"/>
  <c r="K14" i="4"/>
  <c r="J15" i="4"/>
  <c r="K15" i="4"/>
  <c r="J16" i="4"/>
  <c r="K16" i="4" s="1"/>
  <c r="J17" i="4"/>
  <c r="K17" i="4" s="1"/>
  <c r="J18" i="4"/>
  <c r="K18" i="4" s="1"/>
  <c r="J19" i="4"/>
  <c r="K19" i="4" s="1"/>
  <c r="J20" i="4"/>
  <c r="K20" i="4" s="1"/>
  <c r="J21" i="4"/>
  <c r="K21" i="4" s="1"/>
  <c r="J22" i="4"/>
  <c r="K22" i="4"/>
  <c r="J23" i="4"/>
  <c r="K23" i="4" s="1"/>
  <c r="J24" i="4"/>
  <c r="K24" i="4" s="1"/>
  <c r="J25" i="4"/>
  <c r="K25" i="4" s="1"/>
  <c r="J26" i="4"/>
  <c r="K26" i="4" s="1"/>
  <c r="J27" i="4"/>
  <c r="K27" i="4"/>
  <c r="J28" i="4"/>
  <c r="K28" i="4"/>
  <c r="J29" i="4"/>
  <c r="K29" i="4" s="1"/>
  <c r="J30" i="4"/>
  <c r="K30" i="4" s="1"/>
  <c r="J31" i="4"/>
  <c r="K31" i="4"/>
  <c r="J32" i="4"/>
  <c r="K32" i="4" s="1"/>
  <c r="J33" i="4"/>
  <c r="K33" i="4" s="1"/>
  <c r="J34" i="4"/>
  <c r="K34" i="4" s="1"/>
  <c r="J35" i="4"/>
  <c r="K35" i="4"/>
  <c r="J36" i="4"/>
  <c r="K36" i="4" s="1"/>
  <c r="J37" i="4"/>
  <c r="K37" i="4" s="1"/>
  <c r="J38" i="4"/>
  <c r="K38" i="4" s="1"/>
  <c r="J39" i="4"/>
  <c r="K39" i="4"/>
  <c r="J40" i="4"/>
  <c r="K40" i="4" s="1"/>
  <c r="J41" i="4"/>
  <c r="K41" i="4" s="1"/>
  <c r="J42" i="4"/>
  <c r="K42" i="4" s="1"/>
  <c r="J43" i="4"/>
  <c r="K43" i="4" s="1"/>
  <c r="J44" i="4"/>
  <c r="K44" i="4" s="1"/>
  <c r="J45" i="4"/>
  <c r="K45" i="4"/>
  <c r="J46" i="4"/>
  <c r="K46" i="4" s="1"/>
  <c r="J47" i="4"/>
  <c r="K47" i="4"/>
  <c r="J48" i="4"/>
  <c r="K48" i="4"/>
  <c r="J49" i="4"/>
  <c r="K49" i="4" s="1"/>
  <c r="J50" i="4"/>
  <c r="K50" i="4" s="1"/>
  <c r="J51" i="4"/>
  <c r="K51" i="4"/>
  <c r="J52" i="4"/>
  <c r="K52" i="4" s="1"/>
  <c r="J53" i="4"/>
  <c r="K53" i="4" s="1"/>
  <c r="J54" i="4"/>
  <c r="K54" i="4" s="1"/>
  <c r="J55" i="4"/>
  <c r="K55" i="4" s="1"/>
  <c r="J56" i="4"/>
  <c r="K56" i="4" s="1"/>
  <c r="J57" i="4"/>
  <c r="K57" i="4" s="1"/>
  <c r="J58" i="4"/>
  <c r="K58" i="4" s="1"/>
  <c r="J59" i="4"/>
  <c r="K59" i="4" s="1"/>
  <c r="J60" i="4"/>
  <c r="K60" i="4"/>
  <c r="J61" i="4"/>
  <c r="K61" i="4" s="1"/>
  <c r="J62" i="4"/>
  <c r="K62" i="4"/>
  <c r="J63" i="4"/>
  <c r="K63" i="4" s="1"/>
  <c r="J64" i="4"/>
  <c r="K64" i="4"/>
  <c r="J65" i="4"/>
  <c r="K65" i="4" s="1"/>
  <c r="J66" i="4"/>
  <c r="K66" i="4" s="1"/>
  <c r="J67" i="4"/>
  <c r="K67" i="4"/>
  <c r="J68" i="4"/>
  <c r="K68" i="4"/>
  <c r="J69" i="4"/>
  <c r="K69" i="4"/>
  <c r="J70" i="4"/>
  <c r="K70" i="4"/>
  <c r="J71" i="4"/>
  <c r="K71" i="4" s="1"/>
  <c r="J72" i="4"/>
  <c r="K72" i="4" s="1"/>
  <c r="J73" i="4"/>
  <c r="K73" i="4" s="1"/>
  <c r="N73" i="4" s="1"/>
  <c r="E72" i="6" s="1"/>
  <c r="H72" i="6" s="1"/>
  <c r="J74" i="4"/>
  <c r="K74" i="4" s="1"/>
  <c r="J75" i="4"/>
  <c r="K75" i="4"/>
  <c r="J76" i="4"/>
  <c r="K76" i="4" s="1"/>
  <c r="N76" i="4" s="1"/>
  <c r="E75" i="6" s="1"/>
  <c r="H75" i="6" s="1"/>
  <c r="J77" i="4"/>
  <c r="K77" i="4" s="1"/>
  <c r="J78" i="4"/>
  <c r="K78" i="4"/>
  <c r="J79" i="4"/>
  <c r="K79" i="4"/>
  <c r="N79" i="4" s="1"/>
  <c r="E78" i="6" s="1"/>
  <c r="H78" i="6" s="1"/>
  <c r="J80" i="4"/>
  <c r="K80" i="4" s="1"/>
  <c r="J81" i="4"/>
  <c r="K81" i="4" s="1"/>
  <c r="N81" i="4" s="1"/>
  <c r="E80" i="6" s="1"/>
  <c r="H80" i="6" s="1"/>
  <c r="J82" i="4"/>
  <c r="K82" i="4"/>
  <c r="J83" i="4"/>
  <c r="K83" i="4"/>
  <c r="J84" i="4"/>
  <c r="K84" i="4" s="1"/>
  <c r="J85" i="4"/>
  <c r="K85" i="4" s="1"/>
  <c r="J86" i="4"/>
  <c r="K86" i="4" s="1"/>
  <c r="J87" i="4"/>
  <c r="K87" i="4" s="1"/>
  <c r="J88" i="4"/>
  <c r="K88" i="4" s="1"/>
  <c r="J89" i="4"/>
  <c r="K89" i="4" s="1"/>
  <c r="J90" i="4"/>
  <c r="K90" i="4" s="1"/>
  <c r="J91" i="4"/>
  <c r="K91" i="4" s="1"/>
  <c r="J92" i="4"/>
  <c r="K92" i="4"/>
  <c r="J93" i="4"/>
  <c r="K93" i="4" s="1"/>
  <c r="J94" i="4"/>
  <c r="K94" i="4" s="1"/>
  <c r="J95" i="4"/>
  <c r="K95" i="4" s="1"/>
  <c r="J96" i="4"/>
  <c r="K96" i="4"/>
  <c r="N96" i="4" s="1"/>
  <c r="E95" i="6" s="1"/>
  <c r="H95" i="6" s="1"/>
  <c r="J97" i="4"/>
  <c r="K97" i="4" s="1"/>
  <c r="J98" i="4"/>
  <c r="K98" i="4" s="1"/>
  <c r="J99" i="4"/>
  <c r="K99" i="4"/>
  <c r="J100" i="4"/>
  <c r="K100" i="4" s="1"/>
  <c r="J101" i="4"/>
  <c r="K101" i="4"/>
  <c r="J102" i="4"/>
  <c r="K102" i="4" s="1"/>
  <c r="J103" i="4"/>
  <c r="K103" i="4"/>
  <c r="N103" i="4" s="1"/>
  <c r="E102" i="6" s="1"/>
  <c r="H102" i="6" s="1"/>
  <c r="J104" i="4"/>
  <c r="K104" i="4" s="1"/>
  <c r="J105" i="4"/>
  <c r="K105" i="4" s="1"/>
  <c r="J106" i="4"/>
  <c r="K106" i="4"/>
  <c r="N106" i="4" s="1"/>
  <c r="E105" i="6" s="1"/>
  <c r="H105" i="6" s="1"/>
  <c r="J107" i="4"/>
  <c r="K107" i="4" s="1"/>
  <c r="N107" i="4" s="1"/>
  <c r="E106" i="6" s="1"/>
  <c r="J108" i="4"/>
  <c r="K108" i="4" s="1"/>
  <c r="N108" i="4" s="1"/>
  <c r="E107" i="6" s="1"/>
  <c r="H107" i="6" s="1"/>
  <c r="J109" i="4"/>
  <c r="K109" i="4" s="1"/>
  <c r="N109" i="4" s="1"/>
  <c r="E108" i="6" s="1"/>
  <c r="H108" i="6" s="1"/>
  <c r="J110" i="4"/>
  <c r="K110" i="4" s="1"/>
  <c r="N110" i="4" s="1"/>
  <c r="E109" i="6" s="1"/>
  <c r="H109" i="6" s="1"/>
  <c r="J111" i="4"/>
  <c r="K111" i="4"/>
  <c r="J112" i="4"/>
  <c r="K112" i="4" s="1"/>
  <c r="J113" i="4"/>
  <c r="K113" i="4" s="1"/>
  <c r="J114" i="4"/>
  <c r="K114" i="4" s="1"/>
  <c r="J115" i="4"/>
  <c r="K115" i="4" s="1"/>
  <c r="J116" i="4"/>
  <c r="K116" i="4" s="1"/>
  <c r="J117" i="4"/>
  <c r="K117" i="4" s="1"/>
  <c r="J118" i="4"/>
  <c r="K118" i="4"/>
  <c r="J119" i="4"/>
  <c r="K119" i="4"/>
  <c r="J120" i="4"/>
  <c r="K120" i="4" s="1"/>
  <c r="J121" i="4"/>
  <c r="K121" i="4" s="1"/>
  <c r="J122" i="4"/>
  <c r="K122" i="4"/>
  <c r="J5" i="4"/>
  <c r="K5" i="4" s="1"/>
  <c r="F6" i="4"/>
  <c r="G6" i="4" s="1"/>
  <c r="H6" i="4" s="1"/>
  <c r="N6" i="4" s="1"/>
  <c r="E5" i="6" s="1"/>
  <c r="H5" i="6" s="1"/>
  <c r="F7" i="4"/>
  <c r="G7" i="4" s="1"/>
  <c r="H7" i="4" s="1"/>
  <c r="N7" i="4" s="1"/>
  <c r="E6" i="6" s="1"/>
  <c r="H6" i="6" s="1"/>
  <c r="F8" i="4"/>
  <c r="G8" i="4" s="1"/>
  <c r="H8" i="4" s="1"/>
  <c r="N8" i="4" s="1"/>
  <c r="E7" i="6" s="1"/>
  <c r="H7" i="6" s="1"/>
  <c r="F9" i="4"/>
  <c r="G9" i="4"/>
  <c r="H9" i="4" s="1"/>
  <c r="N9" i="4" s="1"/>
  <c r="E8" i="6" s="1"/>
  <c r="H8" i="6" s="1"/>
  <c r="F10" i="4"/>
  <c r="G10" i="4"/>
  <c r="H10" i="4" s="1"/>
  <c r="F11" i="4"/>
  <c r="G11" i="4"/>
  <c r="H11" i="4" s="1"/>
  <c r="F12" i="4"/>
  <c r="G12" i="4" s="1"/>
  <c r="H12" i="4" s="1"/>
  <c r="F13" i="4"/>
  <c r="G13" i="4" s="1"/>
  <c r="H13" i="4" s="1"/>
  <c r="N13" i="4" s="1"/>
  <c r="E12" i="6" s="1"/>
  <c r="H12" i="6" s="1"/>
  <c r="F14" i="4"/>
  <c r="G14" i="4" s="1"/>
  <c r="H14" i="4" s="1"/>
  <c r="N14" i="4" s="1"/>
  <c r="E13" i="6" s="1"/>
  <c r="F15" i="4"/>
  <c r="G15" i="4" s="1"/>
  <c r="H15" i="4" s="1"/>
  <c r="F16" i="4"/>
  <c r="G16" i="4"/>
  <c r="H16" i="4"/>
  <c r="F17" i="4"/>
  <c r="G17" i="4" s="1"/>
  <c r="H17" i="4" s="1"/>
  <c r="F18" i="4"/>
  <c r="G18" i="4" s="1"/>
  <c r="H18" i="4" s="1"/>
  <c r="F19" i="4"/>
  <c r="G19" i="4"/>
  <c r="H19" i="4" s="1"/>
  <c r="F20" i="4"/>
  <c r="G20" i="4" s="1"/>
  <c r="H20" i="4" s="1"/>
  <c r="F21" i="4"/>
  <c r="G21" i="4" s="1"/>
  <c r="H21" i="4" s="1"/>
  <c r="F22" i="4"/>
  <c r="G22" i="4" s="1"/>
  <c r="H22" i="4" s="1"/>
  <c r="F23" i="4"/>
  <c r="G23" i="4"/>
  <c r="H23" i="4"/>
  <c r="F24" i="4"/>
  <c r="G24" i="4"/>
  <c r="H24" i="4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/>
  <c r="H29" i="4"/>
  <c r="F30" i="4"/>
  <c r="G30" i="4" s="1"/>
  <c r="H30" i="4" s="1"/>
  <c r="F31" i="4"/>
  <c r="G31" i="4"/>
  <c r="H31" i="4" s="1"/>
  <c r="F32" i="4"/>
  <c r="G32" i="4" s="1"/>
  <c r="H32" i="4" s="1"/>
  <c r="F33" i="4"/>
  <c r="G33" i="4" s="1"/>
  <c r="H33" i="4" s="1"/>
  <c r="F34" i="4"/>
  <c r="G34" i="4"/>
  <c r="H34" i="4" s="1"/>
  <c r="F35" i="4"/>
  <c r="G35" i="4"/>
  <c r="H35" i="4" s="1"/>
  <c r="F36" i="4"/>
  <c r="G36" i="4" s="1"/>
  <c r="H36" i="4" s="1"/>
  <c r="F37" i="4"/>
  <c r="G37" i="4" s="1"/>
  <c r="H37" i="4" s="1"/>
  <c r="F38" i="4"/>
  <c r="G38" i="4" s="1"/>
  <c r="H38" i="4" s="1"/>
  <c r="F39" i="4"/>
  <c r="G39" i="4"/>
  <c r="H39" i="4"/>
  <c r="N39" i="4" s="1"/>
  <c r="E38" i="6" s="1"/>
  <c r="F40" i="4"/>
  <c r="G40" i="4" s="1"/>
  <c r="H40" i="4" s="1"/>
  <c r="F41" i="4"/>
  <c r="G41" i="4"/>
  <c r="H41" i="4"/>
  <c r="F42" i="4"/>
  <c r="G42" i="4" s="1"/>
  <c r="H42" i="4" s="1"/>
  <c r="F43" i="4"/>
  <c r="G43" i="4" s="1"/>
  <c r="H43" i="4" s="1"/>
  <c r="F44" i="4"/>
  <c r="G44" i="4" s="1"/>
  <c r="H44" i="4" s="1"/>
  <c r="N44" i="4" s="1"/>
  <c r="E43" i="6" s="1"/>
  <c r="H43" i="6" s="1"/>
  <c r="F45" i="4"/>
  <c r="G45" i="4"/>
  <c r="H45" i="4"/>
  <c r="F46" i="4"/>
  <c r="G46" i="4"/>
  <c r="H46" i="4" s="1"/>
  <c r="N46" i="4" s="1"/>
  <c r="E45" i="6" s="1"/>
  <c r="F47" i="4"/>
  <c r="G47" i="4" s="1"/>
  <c r="H47" i="4" s="1"/>
  <c r="F48" i="4"/>
  <c r="G48" i="4"/>
  <c r="H48" i="4" s="1"/>
  <c r="F49" i="4"/>
  <c r="G49" i="4" s="1"/>
  <c r="H49" i="4" s="1"/>
  <c r="F50" i="4"/>
  <c r="G50" i="4" s="1"/>
  <c r="H50" i="4" s="1"/>
  <c r="F51" i="4"/>
  <c r="G51" i="4" s="1"/>
  <c r="H51" i="4" s="1"/>
  <c r="F52" i="4"/>
  <c r="G52" i="4" s="1"/>
  <c r="H52" i="4" s="1"/>
  <c r="F53" i="4"/>
  <c r="G53" i="4" s="1"/>
  <c r="H53" i="4" s="1"/>
  <c r="F54" i="4"/>
  <c r="G54" i="4" s="1"/>
  <c r="H54" i="4" s="1"/>
  <c r="F55" i="4"/>
  <c r="G55" i="4" s="1"/>
  <c r="H55" i="4" s="1"/>
  <c r="F56" i="4"/>
  <c r="G56" i="4" s="1"/>
  <c r="H56" i="4" s="1"/>
  <c r="N56" i="4" s="1"/>
  <c r="E55" i="6" s="1"/>
  <c r="F57" i="4"/>
  <c r="G57" i="4"/>
  <c r="H57" i="4"/>
  <c r="F58" i="4"/>
  <c r="G58" i="4" s="1"/>
  <c r="H58" i="4" s="1"/>
  <c r="F59" i="4"/>
  <c r="G59" i="4"/>
  <c r="H59" i="4" s="1"/>
  <c r="N59" i="4" s="1"/>
  <c r="E58" i="6" s="1"/>
  <c r="F60" i="4"/>
  <c r="G60" i="4" s="1"/>
  <c r="H60" i="4" s="1"/>
  <c r="F61" i="4"/>
  <c r="G61" i="4"/>
  <c r="H61" i="4"/>
  <c r="N61" i="4" s="1"/>
  <c r="E60" i="6" s="1"/>
  <c r="F62" i="4"/>
  <c r="G62" i="4" s="1"/>
  <c r="H62" i="4" s="1"/>
  <c r="N62" i="4" s="1"/>
  <c r="E61" i="6" s="1"/>
  <c r="F63" i="4"/>
  <c r="G63" i="4" s="1"/>
  <c r="H63" i="4" s="1"/>
  <c r="N63" i="4" s="1"/>
  <c r="E62" i="6" s="1"/>
  <c r="F64" i="4"/>
  <c r="G64" i="4"/>
  <c r="H64" i="4" s="1"/>
  <c r="N64" i="4" s="1"/>
  <c r="E63" i="6" s="1"/>
  <c r="F65" i="4"/>
  <c r="G65" i="4" s="1"/>
  <c r="H65" i="4" s="1"/>
  <c r="N65" i="4" s="1"/>
  <c r="E64" i="6" s="1"/>
  <c r="F66" i="4"/>
  <c r="G66" i="4" s="1"/>
  <c r="H66" i="4" s="1"/>
  <c r="F67" i="4"/>
  <c r="G67" i="4"/>
  <c r="H67" i="4" s="1"/>
  <c r="F68" i="4"/>
  <c r="G68" i="4" s="1"/>
  <c r="H68" i="4" s="1"/>
  <c r="F69" i="4"/>
  <c r="G69" i="4" s="1"/>
  <c r="H69" i="4" s="1"/>
  <c r="F70" i="4"/>
  <c r="G70" i="4" s="1"/>
  <c r="H70" i="4" s="1"/>
  <c r="F71" i="4"/>
  <c r="G71" i="4"/>
  <c r="H71" i="4"/>
  <c r="F72" i="4"/>
  <c r="G72" i="4"/>
  <c r="H72" i="4"/>
  <c r="F73" i="4"/>
  <c r="G73" i="4"/>
  <c r="H73" i="4" s="1"/>
  <c r="F74" i="4"/>
  <c r="G74" i="4"/>
  <c r="H74" i="4" s="1"/>
  <c r="F75" i="4"/>
  <c r="G75" i="4" s="1"/>
  <c r="H75" i="4" s="1"/>
  <c r="F76" i="4"/>
  <c r="G76" i="4" s="1"/>
  <c r="H76" i="4" s="1"/>
  <c r="F77" i="4"/>
  <c r="G77" i="4" s="1"/>
  <c r="H77" i="4" s="1"/>
  <c r="F78" i="4"/>
  <c r="G78" i="4" s="1"/>
  <c r="H78" i="4" s="1"/>
  <c r="N78" i="4" s="1"/>
  <c r="E77" i="6" s="1"/>
  <c r="H77" i="6" s="1"/>
  <c r="F79" i="4"/>
  <c r="G79" i="4" s="1"/>
  <c r="H79" i="4" s="1"/>
  <c r="F80" i="4"/>
  <c r="G80" i="4"/>
  <c r="H80" i="4" s="1"/>
  <c r="N80" i="4" s="1"/>
  <c r="E79" i="6" s="1"/>
  <c r="F81" i="4"/>
  <c r="G81" i="4"/>
  <c r="H81" i="4" s="1"/>
  <c r="F82" i="4"/>
  <c r="G82" i="4" s="1"/>
  <c r="H82" i="4" s="1"/>
  <c r="F83" i="4"/>
  <c r="G83" i="4" s="1"/>
  <c r="H83" i="4" s="1"/>
  <c r="F84" i="4"/>
  <c r="G84" i="4"/>
  <c r="H84" i="4" s="1"/>
  <c r="F85" i="4"/>
  <c r="G85" i="4"/>
  <c r="H85" i="4"/>
  <c r="N85" i="4" s="1"/>
  <c r="E84" i="6" s="1"/>
  <c r="F86" i="4"/>
  <c r="G86" i="4" s="1"/>
  <c r="H86" i="4" s="1"/>
  <c r="N86" i="4" s="1"/>
  <c r="E85" i="6" s="1"/>
  <c r="F87" i="4"/>
  <c r="G87" i="4"/>
  <c r="H87" i="4" s="1"/>
  <c r="F88" i="4"/>
  <c r="G88" i="4" s="1"/>
  <c r="H88" i="4" s="1"/>
  <c r="F89" i="4"/>
  <c r="G89" i="4"/>
  <c r="H89" i="4" s="1"/>
  <c r="F90" i="4"/>
  <c r="G90" i="4" s="1"/>
  <c r="H90" i="4" s="1"/>
  <c r="F91" i="4"/>
  <c r="G91" i="4" s="1"/>
  <c r="H91" i="4" s="1"/>
  <c r="N91" i="4" s="1"/>
  <c r="E90" i="6" s="1"/>
  <c r="F92" i="4"/>
  <c r="G92" i="4"/>
  <c r="H92" i="4" s="1"/>
  <c r="F93" i="4"/>
  <c r="G93" i="4" s="1"/>
  <c r="H93" i="4" s="1"/>
  <c r="N93" i="4" s="1"/>
  <c r="E92" i="6" s="1"/>
  <c r="F94" i="4"/>
  <c r="G94" i="4"/>
  <c r="H94" i="4" s="1"/>
  <c r="N94" i="4" s="1"/>
  <c r="E93" i="6" s="1"/>
  <c r="F95" i="4"/>
  <c r="G95" i="4"/>
  <c r="H95" i="4" s="1"/>
  <c r="F96" i="4"/>
  <c r="G96" i="4" s="1"/>
  <c r="H96" i="4" s="1"/>
  <c r="F97" i="4"/>
  <c r="G97" i="4" s="1"/>
  <c r="H97" i="4" s="1"/>
  <c r="F98" i="4"/>
  <c r="G98" i="4"/>
  <c r="H98" i="4" s="1"/>
  <c r="F99" i="4"/>
  <c r="G99" i="4" s="1"/>
  <c r="H99" i="4" s="1"/>
  <c r="F100" i="4"/>
  <c r="G100" i="4"/>
  <c r="H100" i="4"/>
  <c r="F101" i="4"/>
  <c r="G101" i="4"/>
  <c r="H101" i="4"/>
  <c r="F102" i="4"/>
  <c r="G102" i="4" s="1"/>
  <c r="H102" i="4" s="1"/>
  <c r="F103" i="4"/>
  <c r="G103" i="4" s="1"/>
  <c r="H103" i="4" s="1"/>
  <c r="F104" i="4"/>
  <c r="G104" i="4" s="1"/>
  <c r="H104" i="4" s="1"/>
  <c r="F105" i="4"/>
  <c r="G105" i="4" s="1"/>
  <c r="H105" i="4" s="1"/>
  <c r="F106" i="4"/>
  <c r="G106" i="4"/>
  <c r="H106" i="4" s="1"/>
  <c r="F107" i="4"/>
  <c r="G107" i="4" s="1"/>
  <c r="H107" i="4" s="1"/>
  <c r="F108" i="4"/>
  <c r="G108" i="4" s="1"/>
  <c r="H108" i="4" s="1"/>
  <c r="F109" i="4"/>
  <c r="G109" i="4" s="1"/>
  <c r="H109" i="4" s="1"/>
  <c r="F110" i="4"/>
  <c r="G110" i="4"/>
  <c r="H110" i="4" s="1"/>
  <c r="F111" i="4"/>
  <c r="G111" i="4"/>
  <c r="H111" i="4" s="1"/>
  <c r="F112" i="4"/>
  <c r="G112" i="4" s="1"/>
  <c r="H112" i="4" s="1"/>
  <c r="F113" i="4"/>
  <c r="G113" i="4"/>
  <c r="H113" i="4" s="1"/>
  <c r="F114" i="4"/>
  <c r="G114" i="4"/>
  <c r="H114" i="4" s="1"/>
  <c r="F115" i="4"/>
  <c r="G115" i="4"/>
  <c r="H115" i="4" s="1"/>
  <c r="F116" i="4"/>
  <c r="G116" i="4"/>
  <c r="H116" i="4" s="1"/>
  <c r="F117" i="4"/>
  <c r="G117" i="4" s="1"/>
  <c r="H117" i="4" s="1"/>
  <c r="F118" i="4"/>
  <c r="G118" i="4"/>
  <c r="H118" i="4" s="1"/>
  <c r="F119" i="4"/>
  <c r="G119" i="4" s="1"/>
  <c r="H119" i="4" s="1"/>
  <c r="F120" i="4"/>
  <c r="G120" i="4"/>
  <c r="H120" i="4"/>
  <c r="F121" i="4"/>
  <c r="G121" i="4" s="1"/>
  <c r="H121" i="4" s="1"/>
  <c r="F122" i="4"/>
  <c r="G122" i="4" s="1"/>
  <c r="H122" i="4" s="1"/>
  <c r="N77" i="4" l="1"/>
  <c r="E76" i="6" s="1"/>
  <c r="H76" i="6" s="1"/>
  <c r="N29" i="4"/>
  <c r="E28" i="6" s="1"/>
  <c r="H28" i="6" s="1"/>
  <c r="N122" i="4"/>
  <c r="E121" i="6" s="1"/>
  <c r="H121" i="6" s="1"/>
  <c r="N75" i="4"/>
  <c r="E74" i="6" s="1"/>
  <c r="H74" i="6" s="1"/>
  <c r="N121" i="4"/>
  <c r="E120" i="6" s="1"/>
  <c r="H120" i="6" s="1"/>
  <c r="N74" i="4"/>
  <c r="E73" i="6" s="1"/>
  <c r="H73" i="6" s="1"/>
  <c r="N28" i="4"/>
  <c r="E27" i="6" s="1"/>
  <c r="H27" i="6" s="1"/>
  <c r="N120" i="4"/>
  <c r="E119" i="6" s="1"/>
  <c r="H119" i="6" s="1"/>
  <c r="N72" i="4"/>
  <c r="E71" i="6" s="1"/>
  <c r="N101" i="4"/>
  <c r="E100" i="6" s="1"/>
  <c r="N23" i="4"/>
  <c r="E22" i="6" s="1"/>
  <c r="H22" i="6" s="1"/>
  <c r="N100" i="4"/>
  <c r="E99" i="6" s="1"/>
  <c r="N38" i="4"/>
  <c r="E37" i="6" s="1"/>
  <c r="N22" i="4"/>
  <c r="E21" i="6" s="1"/>
  <c r="H21" i="6" s="1"/>
  <c r="N84" i="4"/>
  <c r="E83" i="6" s="1"/>
  <c r="N99" i="4"/>
  <c r="E98" i="6" s="1"/>
  <c r="N20" i="4"/>
  <c r="E19" i="6" s="1"/>
  <c r="H19" i="6" s="1"/>
  <c r="N83" i="4"/>
  <c r="E82" i="6" s="1"/>
  <c r="H82" i="6" s="1"/>
  <c r="N67" i="4"/>
  <c r="E66" i="6" s="1"/>
  <c r="N82" i="4"/>
  <c r="E81" i="6" s="1"/>
  <c r="H81" i="6" s="1"/>
  <c r="N66" i="4"/>
  <c r="E65" i="6" s="1"/>
  <c r="N117" i="4"/>
  <c r="E116" i="6" s="1"/>
  <c r="N71" i="4"/>
  <c r="E70" i="6" s="1"/>
  <c r="N45" i="4"/>
  <c r="E44" i="6" s="1"/>
  <c r="N60" i="4"/>
  <c r="E59" i="6" s="1"/>
  <c r="N43" i="4"/>
  <c r="E42" i="6" s="1"/>
  <c r="N90" i="4"/>
  <c r="E89" i="6" s="1"/>
  <c r="N42" i="4"/>
  <c r="E41" i="6" s="1"/>
  <c r="N27" i="4"/>
  <c r="E26" i="6" s="1"/>
  <c r="H26" i="6" s="1"/>
  <c r="N105" i="4"/>
  <c r="E104" i="6" s="1"/>
  <c r="H104" i="6" s="1"/>
  <c r="N89" i="4"/>
  <c r="E88" i="6" s="1"/>
  <c r="N41" i="4"/>
  <c r="E40" i="6" s="1"/>
  <c r="N26" i="4"/>
  <c r="E25" i="6" s="1"/>
  <c r="H25" i="6" s="1"/>
  <c r="N104" i="4"/>
  <c r="E103" i="6" s="1"/>
  <c r="N58" i="4"/>
  <c r="E57" i="6" s="1"/>
  <c r="N25" i="4"/>
  <c r="E24" i="6" s="1"/>
  <c r="H24" i="6" s="1"/>
  <c r="N88" i="4"/>
  <c r="E87" i="6" s="1"/>
  <c r="N57" i="4"/>
  <c r="E56" i="6" s="1"/>
  <c r="N24" i="4"/>
  <c r="E23" i="6" s="1"/>
  <c r="H23" i="6" s="1"/>
  <c r="N102" i="4"/>
  <c r="E101" i="6" s="1"/>
  <c r="N87" i="4"/>
  <c r="E86" i="6" s="1"/>
  <c r="N40" i="4"/>
  <c r="E39" i="6" s="1"/>
  <c r="H39" i="6" s="1"/>
  <c r="N116" i="4"/>
  <c r="E115" i="6" s="1"/>
  <c r="H115" i="6" s="1"/>
  <c r="N55" i="4"/>
  <c r="E54" i="6" s="1"/>
  <c r="N54" i="4"/>
  <c r="E53" i="6" s="1"/>
  <c r="N115" i="4"/>
  <c r="E114" i="6" s="1"/>
  <c r="N70" i="4"/>
  <c r="E69" i="6" s="1"/>
  <c r="N53" i="4"/>
  <c r="E52" i="6" s="1"/>
  <c r="N37" i="4"/>
  <c r="E36" i="6" s="1"/>
  <c r="N69" i="4"/>
  <c r="E68" i="6" s="1"/>
  <c r="N52" i="4"/>
  <c r="E51" i="6" s="1"/>
  <c r="N114" i="4"/>
  <c r="E113" i="6" s="1"/>
  <c r="N68" i="4"/>
  <c r="E67" i="6" s="1"/>
  <c r="N51" i="4"/>
  <c r="E50" i="6" s="1"/>
  <c r="N98" i="4"/>
  <c r="E97" i="6" s="1"/>
  <c r="N50" i="4"/>
  <c r="E49" i="6" s="1"/>
  <c r="N113" i="4"/>
  <c r="E112" i="6" s="1"/>
  <c r="N49" i="4"/>
  <c r="E48" i="6" s="1"/>
  <c r="N97" i="4"/>
  <c r="E96" i="6" s="1"/>
  <c r="N48" i="4"/>
  <c r="E47" i="6" s="1"/>
  <c r="N112" i="4"/>
  <c r="E111" i="6" s="1"/>
  <c r="N111" i="4"/>
  <c r="E110" i="6" s="1"/>
  <c r="N95" i="4"/>
  <c r="E94" i="6" s="1"/>
  <c r="H94" i="6" s="1"/>
  <c r="N47" i="4"/>
  <c r="E46" i="6" s="1"/>
  <c r="H46" i="6" s="1"/>
  <c r="N16" i="4"/>
  <c r="E15" i="6" s="1"/>
  <c r="H15" i="6" s="1"/>
  <c r="N31" i="4"/>
  <c r="E30" i="6" s="1"/>
  <c r="H30" i="6" s="1"/>
  <c r="N12" i="4"/>
  <c r="E11" i="6" s="1"/>
  <c r="H11" i="6" s="1"/>
  <c r="F5" i="4" l="1"/>
  <c r="G5" i="4" s="1"/>
  <c r="H5" i="4" s="1"/>
  <c r="N5" i="4" s="1"/>
  <c r="E4" i="6" s="1"/>
  <c r="H4" i="6" s="1"/>
</calcChain>
</file>

<file path=xl/sharedStrings.xml><?xml version="1.0" encoding="utf-8"?>
<sst xmlns="http://schemas.openxmlformats.org/spreadsheetml/2006/main" count="610" uniqueCount="135">
  <si>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</si>
  <si>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</si>
  <si>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</si>
  <si>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</si>
  <si>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</si>
  <si>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</si>
  <si>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Ref.</t>
  </si>
  <si>
    <t>No.</t>
  </si>
  <si>
    <t>EQUIPO</t>
  </si>
  <si>
    <t>No. Metrologico</t>
  </si>
  <si>
    <t>CYT</t>
  </si>
  <si>
    <t>CONTRATOS DEL INS - CONDUCTIVIDAD</t>
  </si>
  <si>
    <t>Precio unitario + IVA del mercado 2023</t>
  </si>
  <si>
    <t>AC-118</t>
  </si>
  <si>
    <t>AC-022</t>
  </si>
  <si>
    <t>AC-033</t>
  </si>
  <si>
    <t>MC-053</t>
  </si>
  <si>
    <t>AC-193</t>
  </si>
  <si>
    <t>AC-216</t>
  </si>
  <si>
    <t>AC-336</t>
  </si>
  <si>
    <t>BIO-155</t>
  </si>
  <si>
    <t>GMR-004</t>
  </si>
  <si>
    <t>GMR-005</t>
  </si>
  <si>
    <t>Prestar los servicios de Calibración a los equipos de laboratorio e  instrumentos de medición del Instituto Nacional de Salud de acuerdo con las especificaciones técnicas definidas para las magnitudes de absorbancia, isotérmicos y patrones de trabajo.</t>
  </si>
  <si>
    <t>INS-CYT-515-2023</t>
  </si>
  <si>
    <t>CM  Y COMPAÑIA LIMITADA</t>
  </si>
  <si>
    <t xml:space="preserve">Valor Unitario </t>
  </si>
  <si>
    <t>IVA</t>
  </si>
  <si>
    <t>Promedio Precios del mercado</t>
  </si>
  <si>
    <t xml:space="preserve">Promedio del valor indexado y promedio valor del mercado </t>
  </si>
  <si>
    <t>Promedio precios del  mercado</t>
  </si>
  <si>
    <t>Promedio unitario</t>
  </si>
  <si>
    <t>TOTAL</t>
  </si>
  <si>
    <t xml:space="preserve"> INS-SAMC-159-2024</t>
  </si>
  <si>
    <t>Selección abreviada</t>
  </si>
  <si>
    <t>Prestar los servicios de Calibración a los equipos de laboratorio e instrumentos de medición del Instituto Nacional de Salud de acuerdo con las especificaciones técnicas definidas para la magnitud de Medios Isotérmicos.</t>
  </si>
  <si>
    <t>INGOBAR METROLOGIA SAS</t>
  </si>
  <si>
    <t>AC-256</t>
  </si>
  <si>
    <t>AC-257</t>
  </si>
  <si>
    <t>AC-255</t>
  </si>
  <si>
    <t>MC-011</t>
  </si>
  <si>
    <t>MC-020</t>
  </si>
  <si>
    <t>LME-114</t>
  </si>
  <si>
    <t>LME-113</t>
  </si>
  <si>
    <t>LME-115</t>
  </si>
  <si>
    <t>LME-110</t>
  </si>
  <si>
    <t>LME-111</t>
  </si>
  <si>
    <t>GMR-147</t>
  </si>
  <si>
    <t xml:space="preserve">ULTRACONGELADOR </t>
  </si>
  <si>
    <t>ULTRACONGELADOR</t>
  </si>
  <si>
    <t>REFRIGERADOR</t>
  </si>
  <si>
    <t>CONGELADOR</t>
  </si>
  <si>
    <t>REFRIGERADOR COMBINADO</t>
  </si>
  <si>
    <t>INCUBADORA DE CO2</t>
  </si>
  <si>
    <t>INCUBADORA</t>
  </si>
  <si>
    <t xml:space="preserve">INCUBADORA DE CO2 </t>
  </si>
  <si>
    <t>CONGELADOR-REFRIGERADOR</t>
  </si>
  <si>
    <t xml:space="preserve">BAÑO SEROLÓGICO </t>
  </si>
  <si>
    <t>CÁMARA CLIMÁTICA CONSTANTE</t>
  </si>
  <si>
    <t>HORNO DE SECADO</t>
  </si>
  <si>
    <t>HORNO</t>
  </si>
  <si>
    <t>INCUBADORA REFRIGERADA</t>
  </si>
  <si>
    <t>BAÑO SEROLÓGICO</t>
  </si>
  <si>
    <t>CÁMARA CLIMÁTICA</t>
  </si>
  <si>
    <t>INCUBADORA DE CONVECCION FORZADA</t>
  </si>
  <si>
    <t>HORNO ESTERILIZADOR</t>
  </si>
  <si>
    <t>BAÑO MARÍA</t>
  </si>
  <si>
    <t xml:space="preserve">HORNO COAGULADOR </t>
  </si>
  <si>
    <t>INCUBADORA PARA SCBI Y AMPOLLAS DE ESPORAS</t>
  </si>
  <si>
    <t>INS-SAMC-662-2025</t>
  </si>
  <si>
    <t>Prestar los servicios de Calibración a los equipos de laboratorio e instrumentosde medición del Instituto Nacional de Salud de acuerdo con las especificaciones técnicas definidas para la magnitud de Medios Isotérmicos.</t>
  </si>
  <si>
    <t>AC-345</t>
  </si>
  <si>
    <t>AC-344</t>
  </si>
  <si>
    <t>AC-045</t>
  </si>
  <si>
    <t>AC-046</t>
  </si>
  <si>
    <t>AC-283</t>
  </si>
  <si>
    <t>AC-285</t>
  </si>
  <si>
    <t>AC-286</t>
  </si>
  <si>
    <t>AC-317</t>
  </si>
  <si>
    <t>BV-002</t>
  </si>
  <si>
    <t>BV-003</t>
  </si>
  <si>
    <t>BIO-148</t>
  </si>
  <si>
    <t>BIO-149</t>
  </si>
  <si>
    <t>BIO-162</t>
  </si>
  <si>
    <t>LME-109</t>
  </si>
  <si>
    <t>LME-112</t>
  </si>
  <si>
    <t>LME-166</t>
  </si>
  <si>
    <t>HG-094</t>
  </si>
  <si>
    <t>HG-105</t>
  </si>
  <si>
    <t>HG-109</t>
  </si>
  <si>
    <t>HG-150</t>
  </si>
  <si>
    <t>HG-151</t>
  </si>
  <si>
    <t>HG-156</t>
  </si>
  <si>
    <t>MC-030</t>
  </si>
  <si>
    <t>MC-052</t>
  </si>
  <si>
    <t>MC-066</t>
  </si>
  <si>
    <t>SH-041</t>
  </si>
  <si>
    <t>SH-107</t>
  </si>
  <si>
    <t>SH-135</t>
  </si>
  <si>
    <t>SH-136</t>
  </si>
  <si>
    <t>CUARTO FRÍO</t>
  </si>
  <si>
    <t>REFRIGERADOR - CONGELADOR</t>
  </si>
  <si>
    <t xml:space="preserve">REFRIGERADOR </t>
  </si>
  <si>
    <t xml:space="preserve">CONGELADOR </t>
  </si>
  <si>
    <t xml:space="preserve">CUARTO FRÍO </t>
  </si>
  <si>
    <t>INCUBADORA  REFRIGERADA</t>
  </si>
  <si>
    <t>INCUBADORA CO2</t>
  </si>
  <si>
    <t>REFRIGERADOR CONGELADOR VERTICAL 185 L /  97 L. (refriger)</t>
  </si>
  <si>
    <t>REFRIGERADOR CONGELADOR VERTICAL 185 L /  97 L. (congela)</t>
  </si>
  <si>
    <t>LNI-060</t>
  </si>
  <si>
    <t>LNI-061</t>
  </si>
  <si>
    <t>LMI-072</t>
  </si>
  <si>
    <t>LME-167</t>
  </si>
  <si>
    <t>LME-126</t>
  </si>
  <si>
    <t>LMC-053</t>
  </si>
  <si>
    <t>LMB-041</t>
  </si>
  <si>
    <t>LMC-062</t>
  </si>
  <si>
    <t>LME-118</t>
  </si>
  <si>
    <t>LME-117</t>
  </si>
  <si>
    <t>LME-153</t>
  </si>
  <si>
    <t>HORNO DE HIBRIDACIÓN</t>
  </si>
  <si>
    <t>LME-154</t>
  </si>
  <si>
    <t>LMI-154</t>
  </si>
  <si>
    <t>LMI-153</t>
  </si>
  <si>
    <t>LMI-155</t>
  </si>
  <si>
    <t>LSO-076</t>
  </si>
  <si>
    <t>LFM-087</t>
  </si>
  <si>
    <t>REFRIGERADOR - CONGELADOR - refrigerador</t>
  </si>
  <si>
    <t>REFRIGERADOR - CONGELADOR - Congelador</t>
  </si>
  <si>
    <t>Precio unitario + IVA del mercado 2024</t>
  </si>
  <si>
    <t>Precio unitario + IVA del mercado 2025</t>
  </si>
  <si>
    <t>CONAMET</t>
  </si>
  <si>
    <t>LABCYS</t>
  </si>
  <si>
    <t>Promedio valor indexado 
(2023-2026)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</si>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</sst>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  <numFmt numFmtId="165" formatCode="&quot;$&quot;\ #,##0"/>
    <numFmt numFmtId="166" formatCode="_-&quot;$&quot;\ * #,##0_-;\-&quot;$&quot;\ * #,##0_-;_-&quot;$&quot;\ * &quot;-&quot;??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  <font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theme="1"/>
      </left>
      <right/>
      <top/>
      <bottom/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2"/>
    <xf numFmtId="0" fontId="3" fillId="0" borderId="0" xfId="2" applyFont="1"/>
    <xf numFmtId="0" fontId="9" fillId="0" borderId="1" xfId="2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6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9" fillId="6" borderId="1" xfId="8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8" fillId="0" borderId="1" xfId="9" applyNumberFormat="1" applyFont="1" applyBorder="1" applyAlignment="1">
      <alignment horizontal="center"/>
    </xf>
    <xf numFmtId="165" fontId="8" fillId="5" borderId="1" xfId="9" applyNumberFormat="1" applyFont="1" applyFill="1" applyBorder="1" applyAlignment="1">
      <alignment horizontal="center"/>
    </xf>
    <xf numFmtId="165" fontId="8" fillId="0" borderId="1" xfId="9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15" fillId="0" borderId="1" xfId="9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165" fontId="5" fillId="4" borderId="0" xfId="2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6" fontId="9" fillId="0" borderId="1" xfId="2" applyNumberFormat="1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0" fontId="11" fillId="2" borderId="1" xfId="2" applyNumberFormat="1" applyFont="1" applyFill="1" applyBorder="1" applyAlignment="1">
      <alignment horizontal="center" vertical="center" wrapText="1"/>
    </xf>
    <xf numFmtId="165" fontId="8" fillId="0" borderId="1" xfId="9" applyNumberFormat="1" applyFont="1" applyBorder="1" applyAlignment="1">
      <alignment horizontal="center" vertical="center"/>
    </xf>
    <xf numFmtId="164" fontId="15" fillId="0" borderId="1" xfId="2" applyNumberFormat="1" applyFont="1" applyFill="1" applyBorder="1" applyAlignment="1" applyProtection="1">
      <alignment horizontal="center" vertical="center" wrapText="1"/>
    </xf>
    <xf numFmtId="165" fontId="15" fillId="0" borderId="1" xfId="2" applyNumberFormat="1" applyFont="1" applyFill="1" applyBorder="1" applyAlignment="1" applyProtection="1">
      <alignment horizontal="center" vertical="center" wrapText="1"/>
    </xf>
    <xf numFmtId="166" fontId="8" fillId="6" borderId="1" xfId="9" applyNumberFormat="1" applyFont="1" applyFill="1" applyBorder="1" applyAlignment="1">
      <alignment horizontal="center" vertical="center"/>
    </xf>
    <xf numFmtId="10" fontId="11" fillId="2" borderId="1" xfId="1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</cellXfs>
  <cellStyles count="10">
    <cellStyle name="Moneda" xfId="9" builtinId="4"/>
    <cellStyle name="Moneda [0] 2" xfId="3"/>
    <cellStyle name="Normal" xfId="0" builtinId="0"/>
    <cellStyle name="Normal 12" xfId="7"/>
    <cellStyle name="Normal 13" xfId="5"/>
    <cellStyle name="Normal 16" xfId="8"/>
    <cellStyle name="Normal 2" xfId="2"/>
    <cellStyle name="Normal 6" xfId="6"/>
    <cellStyle name="Porcentaje" xfId="1" builtinId="5"/>
    <cellStyle name="Porcentaje 2" xfId="4"/>
  </cellStyles>
  <dxfs count="126"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29</xdr:row>
      <xdr:rowOff>55563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29</xdr:row>
      <xdr:rowOff>55563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29</xdr:row>
      <xdr:rowOff>55563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29</xdr:row>
      <xdr:rowOff>55563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29</xdr:row>
      <xdr:rowOff>55563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29</xdr:row>
      <xdr:rowOff>55563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30</xdr:row>
      <xdr:rowOff>36513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30</xdr:row>
      <xdr:rowOff>36513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30</xdr:row>
      <xdr:rowOff>36513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30</xdr:row>
      <xdr:rowOff>36513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30</xdr:row>
      <xdr:rowOff>36513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30</xdr:row>
      <xdr:rowOff>36513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zoomScale="110" zoomScaleNormal="110" workbookViewId="0">
      <selection activeCell="B6" sqref="B6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20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30" t="s">
        <v>11</v>
      </c>
      <c r="C2" s="30"/>
      <c r="D2" s="30"/>
      <c r="E2" s="30"/>
      <c r="F2" s="30"/>
      <c r="G2" s="2"/>
    </row>
    <row r="3" spans="2:7" x14ac:dyDescent="0.25"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"/>
    </row>
    <row r="4" spans="2:7" ht="41.25" customHeight="1" x14ac:dyDescent="0.25">
      <c r="B4" s="3" t="s">
        <v>24</v>
      </c>
      <c r="C4" s="3" t="s">
        <v>10</v>
      </c>
      <c r="D4" s="4" t="s">
        <v>23</v>
      </c>
      <c r="E4" s="5" t="s">
        <v>25</v>
      </c>
      <c r="F4" s="22">
        <v>61804000</v>
      </c>
    </row>
    <row r="5" spans="2:7" ht="41.25" customHeight="1" x14ac:dyDescent="0.25">
      <c r="B5" s="3" t="s">
        <v>33</v>
      </c>
      <c r="C5" s="3" t="s">
        <v>34</v>
      </c>
      <c r="D5" s="4" t="s">
        <v>35</v>
      </c>
      <c r="E5" s="5" t="s">
        <v>36</v>
      </c>
      <c r="F5" s="22">
        <v>30877059</v>
      </c>
    </row>
    <row r="6" spans="2:7" ht="42" customHeight="1" x14ac:dyDescent="0.25">
      <c r="B6" s="3" t="s">
        <v>69</v>
      </c>
      <c r="C6" s="3" t="s">
        <v>34</v>
      </c>
      <c r="D6" s="4" t="s">
        <v>70</v>
      </c>
      <c r="E6" s="5" t="s">
        <v>36</v>
      </c>
      <c r="F6" s="22">
        <v>65928905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N122"/>
  <sheetViews>
    <sheetView workbookViewId="0">
      <selection activeCell="P14" sqref="P14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0" style="1" customWidth="1"/>
    <col min="4" max="4" width="50.140625" style="1" customWidth="1"/>
    <col min="5" max="5" width="11.5703125" style="1" customWidth="1"/>
    <col min="6" max="8" width="9.28515625" style="1" customWidth="1"/>
    <col min="9" max="9" width="11.85546875" style="1" customWidth="1"/>
    <col min="10" max="11" width="10.5703125" style="1" customWidth="1"/>
    <col min="12" max="12" width="11" style="1" customWidth="1"/>
    <col min="13" max="13" width="10.85546875" style="1" customWidth="1"/>
    <col min="14" max="14" width="11.28515625" style="1" customWidth="1"/>
    <col min="15" max="16384" width="11.42578125" style="1"/>
  </cols>
  <sheetData>
    <row r="2" spans="2:14" ht="15" customHeight="1" x14ac:dyDescent="0.25">
      <c r="B2" s="31" t="s">
        <v>7</v>
      </c>
      <c r="C2" s="31" t="s">
        <v>9</v>
      </c>
      <c r="D2" s="32" t="s">
        <v>8</v>
      </c>
      <c r="E2" s="33" t="s">
        <v>24</v>
      </c>
      <c r="F2" s="33"/>
      <c r="G2" s="33"/>
      <c r="H2" s="33"/>
      <c r="I2" s="33" t="s">
        <v>33</v>
      </c>
      <c r="J2" s="33"/>
      <c r="K2" s="33"/>
      <c r="L2" s="33" t="s">
        <v>69</v>
      </c>
      <c r="M2" s="33"/>
      <c r="N2" s="33" t="s">
        <v>5</v>
      </c>
    </row>
    <row r="3" spans="2:14" ht="21" customHeight="1" x14ac:dyDescent="0.25">
      <c r="B3" s="31"/>
      <c r="C3" s="31"/>
      <c r="D3" s="32"/>
      <c r="E3" s="34" t="s">
        <v>12</v>
      </c>
      <c r="F3" s="23">
        <v>2024</v>
      </c>
      <c r="G3" s="23">
        <v>2025</v>
      </c>
      <c r="H3" s="23">
        <v>2026</v>
      </c>
      <c r="I3" s="34" t="s">
        <v>129</v>
      </c>
      <c r="J3" s="23">
        <v>2025</v>
      </c>
      <c r="K3" s="23">
        <v>2026</v>
      </c>
      <c r="L3" s="34" t="s">
        <v>130</v>
      </c>
      <c r="M3" s="23">
        <v>2026</v>
      </c>
      <c r="N3" s="33"/>
    </row>
    <row r="4" spans="2:14" ht="17.25" customHeight="1" x14ac:dyDescent="0.25">
      <c r="B4" s="31"/>
      <c r="C4" s="31"/>
      <c r="D4" s="32"/>
      <c r="E4" s="34"/>
      <c r="F4" s="24">
        <v>5.1999999999999998E-2</v>
      </c>
      <c r="G4" s="29">
        <v>5.2200000000000003E-2</v>
      </c>
      <c r="H4" s="24">
        <v>5.5599999999999997E-2</v>
      </c>
      <c r="I4" s="34"/>
      <c r="J4" s="29">
        <v>5.2200000000000003E-2</v>
      </c>
      <c r="K4" s="24">
        <v>5.5599999999999997E-2</v>
      </c>
      <c r="L4" s="34"/>
      <c r="M4" s="24">
        <v>5.5599999999999997E-2</v>
      </c>
      <c r="N4" s="33"/>
    </row>
    <row r="5" spans="2:14" ht="18" customHeight="1" x14ac:dyDescent="0.25">
      <c r="B5" s="6">
        <v>1</v>
      </c>
      <c r="C5" s="10" t="s">
        <v>13</v>
      </c>
      <c r="D5" s="10" t="s">
        <v>59</v>
      </c>
      <c r="E5" s="12">
        <v>238000</v>
      </c>
      <c r="F5" s="12">
        <f>(E5*$F$4)+E5</f>
        <v>250376</v>
      </c>
      <c r="G5" s="12">
        <f>(F5*$G$4)+F5</f>
        <v>263445.62719999999</v>
      </c>
      <c r="H5" s="13">
        <f>(G5*$H$4)+G5</f>
        <v>278093.20407231996</v>
      </c>
      <c r="I5" s="12">
        <v>552142</v>
      </c>
      <c r="J5" s="12">
        <f>(I5*$J$4)+I5</f>
        <v>580963.81240000005</v>
      </c>
      <c r="K5" s="13">
        <f>(J5*$K$4)+J5</f>
        <v>613265.40036944009</v>
      </c>
      <c r="L5" s="12">
        <v>1185656</v>
      </c>
      <c r="M5" s="13">
        <f>(L5*$M$4)+L5</f>
        <v>1251578.4735999999</v>
      </c>
      <c r="N5" s="14">
        <f>(H5+K5+M5)/3</f>
        <v>714312.35934725346</v>
      </c>
    </row>
    <row r="6" spans="2:14" ht="18" customHeight="1" x14ac:dyDescent="0.25">
      <c r="B6" s="6">
        <v>2</v>
      </c>
      <c r="C6" s="10" t="s">
        <v>18</v>
      </c>
      <c r="D6" s="10" t="s">
        <v>61</v>
      </c>
      <c r="E6" s="12">
        <v>238000</v>
      </c>
      <c r="F6" s="12">
        <f t="shared" ref="F6:F69" si="0">(E6*$F$4)+E6</f>
        <v>250376</v>
      </c>
      <c r="G6" s="12">
        <f t="shared" ref="G6:G69" si="1">(F6*$G$4)+F6</f>
        <v>263445.62719999999</v>
      </c>
      <c r="H6" s="13">
        <f t="shared" ref="H6:H69" si="2">(G6*$H$4)+G6</f>
        <v>278093.20407231996</v>
      </c>
      <c r="I6" s="12">
        <v>387794</v>
      </c>
      <c r="J6" s="12">
        <f t="shared" ref="J6:J69" si="3">(I6*$J$4)+I6</f>
        <v>408036.8468</v>
      </c>
      <c r="K6" s="13">
        <f t="shared" ref="K6:K69" si="4">(J6*$K$4)+J6</f>
        <v>430723.69548207999</v>
      </c>
      <c r="L6" s="12">
        <v>890393</v>
      </c>
      <c r="M6" s="13">
        <f t="shared" ref="M6:M69" si="5">(L6*$M$4)+L6</f>
        <v>939898.85080000001</v>
      </c>
      <c r="N6" s="14">
        <f t="shared" ref="N6:N69" si="6">(H6+K6+M6)/3</f>
        <v>549571.91678480001</v>
      </c>
    </row>
    <row r="7" spans="2:14" ht="18" customHeight="1" x14ac:dyDescent="0.25">
      <c r="B7" s="6">
        <v>3</v>
      </c>
      <c r="C7" s="10" t="s">
        <v>17</v>
      </c>
      <c r="D7" s="10" t="s">
        <v>54</v>
      </c>
      <c r="E7" s="12">
        <v>238000</v>
      </c>
      <c r="F7" s="12">
        <f t="shared" si="0"/>
        <v>250376</v>
      </c>
      <c r="G7" s="12">
        <f t="shared" si="1"/>
        <v>263445.62719999999</v>
      </c>
      <c r="H7" s="13">
        <f t="shared" si="2"/>
        <v>278093.20407231996</v>
      </c>
      <c r="I7" s="12">
        <v>354073</v>
      </c>
      <c r="J7" s="12">
        <f t="shared" si="3"/>
        <v>372555.61060000001</v>
      </c>
      <c r="K7" s="13">
        <f t="shared" si="4"/>
        <v>393269.70254935999</v>
      </c>
      <c r="L7" s="12">
        <v>855246</v>
      </c>
      <c r="M7" s="13">
        <f t="shared" si="5"/>
        <v>902797.67760000005</v>
      </c>
      <c r="N7" s="14">
        <f t="shared" si="6"/>
        <v>524720.19474056002</v>
      </c>
    </row>
    <row r="8" spans="2:14" ht="18" customHeight="1" x14ac:dyDescent="0.25">
      <c r="B8" s="6">
        <v>4</v>
      </c>
      <c r="C8" s="10" t="s">
        <v>14</v>
      </c>
      <c r="D8" s="10" t="s">
        <v>57</v>
      </c>
      <c r="E8" s="12">
        <v>357000</v>
      </c>
      <c r="F8" s="12">
        <f t="shared" si="0"/>
        <v>375564</v>
      </c>
      <c r="G8" s="12">
        <f t="shared" si="1"/>
        <v>395168.44079999998</v>
      </c>
      <c r="H8" s="13">
        <f t="shared" si="2"/>
        <v>417139.80610847997</v>
      </c>
      <c r="I8" s="12">
        <v>583206</v>
      </c>
      <c r="J8" s="12">
        <f t="shared" si="3"/>
        <v>613649.35320000001</v>
      </c>
      <c r="K8" s="13">
        <f t="shared" si="4"/>
        <v>647768.25723792007</v>
      </c>
      <c r="L8" s="12">
        <v>1178188</v>
      </c>
      <c r="M8" s="13">
        <f t="shared" si="5"/>
        <v>1243695.2527999999</v>
      </c>
      <c r="N8" s="14">
        <f t="shared" si="6"/>
        <v>769534.43871546665</v>
      </c>
    </row>
    <row r="9" spans="2:14" ht="18" customHeight="1" x14ac:dyDescent="0.25">
      <c r="B9" s="6">
        <v>5</v>
      </c>
      <c r="C9" s="10" t="s">
        <v>15</v>
      </c>
      <c r="D9" s="10" t="s">
        <v>57</v>
      </c>
      <c r="E9" s="12">
        <v>357000</v>
      </c>
      <c r="F9" s="12">
        <f t="shared" si="0"/>
        <v>375564</v>
      </c>
      <c r="G9" s="12">
        <f t="shared" si="1"/>
        <v>395168.44079999998</v>
      </c>
      <c r="H9" s="13">
        <f t="shared" si="2"/>
        <v>417139.80610847997</v>
      </c>
      <c r="I9" s="12">
        <v>537873</v>
      </c>
      <c r="J9" s="12">
        <f t="shared" si="3"/>
        <v>565949.9706</v>
      </c>
      <c r="K9" s="13">
        <f t="shared" si="4"/>
        <v>597416.78896536003</v>
      </c>
      <c r="L9" s="12">
        <v>1167879</v>
      </c>
      <c r="M9" s="13">
        <f t="shared" si="5"/>
        <v>1232813.0723999999</v>
      </c>
      <c r="N9" s="14">
        <f t="shared" si="6"/>
        <v>749123.22249128006</v>
      </c>
    </row>
    <row r="10" spans="2:14" ht="18" customHeight="1" x14ac:dyDescent="0.25">
      <c r="B10" s="6">
        <v>6</v>
      </c>
      <c r="C10" s="10" t="s">
        <v>37</v>
      </c>
      <c r="D10" s="10" t="s">
        <v>54</v>
      </c>
      <c r="E10" s="12">
        <v>0</v>
      </c>
      <c r="F10" s="12">
        <f t="shared" si="0"/>
        <v>0</v>
      </c>
      <c r="G10" s="12">
        <f t="shared" si="1"/>
        <v>0</v>
      </c>
      <c r="H10" s="13">
        <f t="shared" si="2"/>
        <v>0</v>
      </c>
      <c r="I10" s="12">
        <v>0</v>
      </c>
      <c r="J10" s="12">
        <f t="shared" si="3"/>
        <v>0</v>
      </c>
      <c r="K10" s="13">
        <f t="shared" si="4"/>
        <v>0</v>
      </c>
      <c r="L10" s="12">
        <v>0</v>
      </c>
      <c r="M10" s="13">
        <f t="shared" si="5"/>
        <v>0</v>
      </c>
      <c r="N10" s="14">
        <f>+M10</f>
        <v>0</v>
      </c>
    </row>
    <row r="11" spans="2:14" ht="18" customHeight="1" x14ac:dyDescent="0.25">
      <c r="B11" s="6">
        <v>7</v>
      </c>
      <c r="C11" s="10" t="s">
        <v>38</v>
      </c>
      <c r="D11" s="10" t="s">
        <v>63</v>
      </c>
      <c r="E11" s="12">
        <v>0</v>
      </c>
      <c r="F11" s="12">
        <f t="shared" si="0"/>
        <v>0</v>
      </c>
      <c r="G11" s="12">
        <f t="shared" si="1"/>
        <v>0</v>
      </c>
      <c r="H11" s="13">
        <f t="shared" si="2"/>
        <v>0</v>
      </c>
      <c r="I11" s="12">
        <v>0</v>
      </c>
      <c r="J11" s="12">
        <f t="shared" si="3"/>
        <v>0</v>
      </c>
      <c r="K11" s="13">
        <f t="shared" si="4"/>
        <v>0</v>
      </c>
      <c r="L11" s="12">
        <v>0</v>
      </c>
      <c r="M11" s="13">
        <f t="shared" si="5"/>
        <v>0</v>
      </c>
      <c r="N11" s="14">
        <f>+M11</f>
        <v>0</v>
      </c>
    </row>
    <row r="12" spans="2:14" ht="18" customHeight="1" x14ac:dyDescent="0.25">
      <c r="B12" s="6">
        <v>8</v>
      </c>
      <c r="C12" s="10" t="s">
        <v>19</v>
      </c>
      <c r="D12" s="10" t="s">
        <v>58</v>
      </c>
      <c r="E12" s="12">
        <v>0</v>
      </c>
      <c r="F12" s="12">
        <f t="shared" si="0"/>
        <v>0</v>
      </c>
      <c r="G12" s="12">
        <f t="shared" si="1"/>
        <v>0</v>
      </c>
      <c r="H12" s="13">
        <f t="shared" si="2"/>
        <v>0</v>
      </c>
      <c r="I12" s="12">
        <v>0</v>
      </c>
      <c r="J12" s="12">
        <f t="shared" si="3"/>
        <v>0</v>
      </c>
      <c r="K12" s="13">
        <f t="shared" si="4"/>
        <v>0</v>
      </c>
      <c r="L12" s="12">
        <v>0</v>
      </c>
      <c r="M12" s="13">
        <f t="shared" si="5"/>
        <v>0</v>
      </c>
      <c r="N12" s="14">
        <f>(H12+K12+M12)/2</f>
        <v>0</v>
      </c>
    </row>
    <row r="13" spans="2:14" ht="18" customHeight="1" x14ac:dyDescent="0.25">
      <c r="B13" s="6">
        <v>9</v>
      </c>
      <c r="C13" s="10" t="s">
        <v>71</v>
      </c>
      <c r="D13" s="10" t="s">
        <v>59</v>
      </c>
      <c r="E13" s="12">
        <v>0</v>
      </c>
      <c r="F13" s="12">
        <f t="shared" si="0"/>
        <v>0</v>
      </c>
      <c r="G13" s="12">
        <f t="shared" si="1"/>
        <v>0</v>
      </c>
      <c r="H13" s="13">
        <f t="shared" si="2"/>
        <v>0</v>
      </c>
      <c r="I13" s="12">
        <v>0</v>
      </c>
      <c r="J13" s="12">
        <f t="shared" si="3"/>
        <v>0</v>
      </c>
      <c r="K13" s="13">
        <f t="shared" si="4"/>
        <v>0</v>
      </c>
      <c r="L13" s="12">
        <v>0</v>
      </c>
      <c r="M13" s="13">
        <f t="shared" si="5"/>
        <v>0</v>
      </c>
      <c r="N13" s="14">
        <f t="shared" ref="N13:N14" si="7">(H13+K13+M13)/2</f>
        <v>0</v>
      </c>
    </row>
    <row r="14" spans="2:14" ht="18" customHeight="1" x14ac:dyDescent="0.25">
      <c r="B14" s="6">
        <v>10</v>
      </c>
      <c r="C14" s="10" t="s">
        <v>72</v>
      </c>
      <c r="D14" s="10" t="s">
        <v>61</v>
      </c>
      <c r="E14" s="12">
        <v>0</v>
      </c>
      <c r="F14" s="12">
        <f t="shared" si="0"/>
        <v>0</v>
      </c>
      <c r="G14" s="12">
        <f t="shared" si="1"/>
        <v>0</v>
      </c>
      <c r="H14" s="13">
        <f t="shared" si="2"/>
        <v>0</v>
      </c>
      <c r="I14" s="12">
        <v>0</v>
      </c>
      <c r="J14" s="12">
        <f t="shared" si="3"/>
        <v>0</v>
      </c>
      <c r="K14" s="13">
        <f t="shared" si="4"/>
        <v>0</v>
      </c>
      <c r="L14" s="12">
        <v>0</v>
      </c>
      <c r="M14" s="13">
        <f t="shared" si="5"/>
        <v>0</v>
      </c>
      <c r="N14" s="14">
        <f t="shared" si="7"/>
        <v>0</v>
      </c>
    </row>
    <row r="15" spans="2:14" ht="18" customHeight="1" x14ac:dyDescent="0.25">
      <c r="B15" s="6">
        <v>11</v>
      </c>
      <c r="C15" s="10" t="s">
        <v>39</v>
      </c>
      <c r="D15" s="10" t="s">
        <v>64</v>
      </c>
      <c r="E15" s="12">
        <v>0</v>
      </c>
      <c r="F15" s="12">
        <f t="shared" si="0"/>
        <v>0</v>
      </c>
      <c r="G15" s="12">
        <f t="shared" si="1"/>
        <v>0</v>
      </c>
      <c r="H15" s="13">
        <f t="shared" si="2"/>
        <v>0</v>
      </c>
      <c r="I15" s="12">
        <v>0</v>
      </c>
      <c r="J15" s="12">
        <f t="shared" si="3"/>
        <v>0</v>
      </c>
      <c r="K15" s="13">
        <f t="shared" si="4"/>
        <v>0</v>
      </c>
      <c r="L15" s="12">
        <v>0</v>
      </c>
      <c r="M15" s="13">
        <f t="shared" si="5"/>
        <v>0</v>
      </c>
      <c r="N15" s="14">
        <f>+M15</f>
        <v>0</v>
      </c>
    </row>
    <row r="16" spans="2:14" x14ac:dyDescent="0.25">
      <c r="B16" s="6">
        <v>12</v>
      </c>
      <c r="C16" s="10" t="s">
        <v>16</v>
      </c>
      <c r="D16" s="10" t="s">
        <v>65</v>
      </c>
      <c r="E16" s="12">
        <v>0</v>
      </c>
      <c r="F16" s="12">
        <f t="shared" si="0"/>
        <v>0</v>
      </c>
      <c r="G16" s="12">
        <f t="shared" si="1"/>
        <v>0</v>
      </c>
      <c r="H16" s="13">
        <f t="shared" si="2"/>
        <v>0</v>
      </c>
      <c r="I16" s="12">
        <v>448809</v>
      </c>
      <c r="J16" s="12">
        <f t="shared" si="3"/>
        <v>472236.82980000001</v>
      </c>
      <c r="K16" s="13">
        <f t="shared" si="4"/>
        <v>498493.19753688003</v>
      </c>
      <c r="L16" s="12">
        <v>924725</v>
      </c>
      <c r="M16" s="13">
        <f t="shared" si="5"/>
        <v>976139.71</v>
      </c>
      <c r="N16" s="14">
        <f>(H16+K16+M16)/2</f>
        <v>737316.45376844006</v>
      </c>
    </row>
    <row r="17" spans="2:14" x14ac:dyDescent="0.25">
      <c r="B17" s="6">
        <v>13</v>
      </c>
      <c r="C17" s="10" t="s">
        <v>40</v>
      </c>
      <c r="D17" s="10" t="s">
        <v>66</v>
      </c>
      <c r="E17" s="12">
        <v>0</v>
      </c>
      <c r="F17" s="12">
        <f t="shared" si="0"/>
        <v>0</v>
      </c>
      <c r="G17" s="12">
        <f t="shared" si="1"/>
        <v>0</v>
      </c>
      <c r="H17" s="13">
        <f t="shared" si="2"/>
        <v>0</v>
      </c>
      <c r="I17" s="12">
        <v>0</v>
      </c>
      <c r="J17" s="12">
        <f t="shared" si="3"/>
        <v>0</v>
      </c>
      <c r="K17" s="13">
        <f t="shared" si="4"/>
        <v>0</v>
      </c>
      <c r="L17" s="12">
        <v>0</v>
      </c>
      <c r="M17" s="13">
        <f t="shared" si="5"/>
        <v>0</v>
      </c>
      <c r="N17" s="14">
        <f>+M17</f>
        <v>0</v>
      </c>
    </row>
    <row r="18" spans="2:14" x14ac:dyDescent="0.25">
      <c r="B18" s="6">
        <v>14</v>
      </c>
      <c r="C18" s="10" t="s">
        <v>41</v>
      </c>
      <c r="D18" s="10" t="s">
        <v>67</v>
      </c>
      <c r="E18" s="12">
        <v>0</v>
      </c>
      <c r="F18" s="12">
        <f t="shared" si="0"/>
        <v>0</v>
      </c>
      <c r="G18" s="12">
        <f t="shared" si="1"/>
        <v>0</v>
      </c>
      <c r="H18" s="13">
        <f t="shared" si="2"/>
        <v>0</v>
      </c>
      <c r="I18" s="12">
        <v>0</v>
      </c>
      <c r="J18" s="12">
        <f t="shared" si="3"/>
        <v>0</v>
      </c>
      <c r="K18" s="13">
        <f t="shared" si="4"/>
        <v>0</v>
      </c>
      <c r="L18" s="12">
        <v>0</v>
      </c>
      <c r="M18" s="13">
        <f t="shared" si="5"/>
        <v>0</v>
      </c>
      <c r="N18" s="14">
        <f t="shared" ref="N18:N19" si="8">+M18</f>
        <v>0</v>
      </c>
    </row>
    <row r="19" spans="2:14" x14ac:dyDescent="0.25">
      <c r="B19" s="6">
        <v>15</v>
      </c>
      <c r="C19" s="10">
        <v>34479</v>
      </c>
      <c r="D19" s="10" t="s">
        <v>53</v>
      </c>
      <c r="E19" s="12">
        <v>0</v>
      </c>
      <c r="F19" s="12">
        <f t="shared" si="0"/>
        <v>0</v>
      </c>
      <c r="G19" s="12">
        <f t="shared" si="1"/>
        <v>0</v>
      </c>
      <c r="H19" s="13">
        <f t="shared" si="2"/>
        <v>0</v>
      </c>
      <c r="I19" s="12">
        <v>0</v>
      </c>
      <c r="J19" s="12">
        <f t="shared" si="3"/>
        <v>0</v>
      </c>
      <c r="K19" s="13">
        <f t="shared" si="4"/>
        <v>0</v>
      </c>
      <c r="L19" s="12">
        <v>0</v>
      </c>
      <c r="M19" s="13">
        <f t="shared" si="5"/>
        <v>0</v>
      </c>
      <c r="N19" s="14">
        <f t="shared" si="8"/>
        <v>0</v>
      </c>
    </row>
    <row r="20" spans="2:14" ht="15" customHeight="1" x14ac:dyDescent="0.25">
      <c r="B20" s="6">
        <v>16</v>
      </c>
      <c r="C20" s="10" t="s">
        <v>20</v>
      </c>
      <c r="D20" s="10" t="s">
        <v>68</v>
      </c>
      <c r="E20" s="12">
        <v>0</v>
      </c>
      <c r="F20" s="12">
        <f t="shared" si="0"/>
        <v>0</v>
      </c>
      <c r="G20" s="12">
        <f t="shared" si="1"/>
        <v>0</v>
      </c>
      <c r="H20" s="13">
        <f t="shared" si="2"/>
        <v>0</v>
      </c>
      <c r="I20" s="12">
        <v>448809</v>
      </c>
      <c r="J20" s="12">
        <f t="shared" si="3"/>
        <v>472236.82980000001</v>
      </c>
      <c r="K20" s="13">
        <f t="shared" si="4"/>
        <v>498493.19753688003</v>
      </c>
      <c r="L20" s="12">
        <v>924725</v>
      </c>
      <c r="M20" s="13">
        <f t="shared" si="5"/>
        <v>976139.71</v>
      </c>
      <c r="N20" s="14">
        <f>(H20+K20+M20)/2</f>
        <v>737316.45376844006</v>
      </c>
    </row>
    <row r="21" spans="2:14" x14ac:dyDescent="0.25">
      <c r="B21" s="6">
        <v>17</v>
      </c>
      <c r="C21" s="10">
        <v>40018</v>
      </c>
      <c r="D21" s="10" t="s">
        <v>53</v>
      </c>
      <c r="E21" s="12">
        <v>0</v>
      </c>
      <c r="F21" s="12">
        <f t="shared" si="0"/>
        <v>0</v>
      </c>
      <c r="G21" s="12">
        <f t="shared" si="1"/>
        <v>0</v>
      </c>
      <c r="H21" s="13">
        <f t="shared" si="2"/>
        <v>0</v>
      </c>
      <c r="I21" s="12">
        <v>0</v>
      </c>
      <c r="J21" s="12">
        <f t="shared" si="3"/>
        <v>0</v>
      </c>
      <c r="K21" s="13">
        <f t="shared" si="4"/>
        <v>0</v>
      </c>
      <c r="L21" s="12">
        <v>0</v>
      </c>
      <c r="M21" s="13">
        <f t="shared" si="5"/>
        <v>0</v>
      </c>
      <c r="N21" s="14">
        <f>+M21</f>
        <v>0</v>
      </c>
    </row>
    <row r="22" spans="2:14" x14ac:dyDescent="0.25">
      <c r="B22" s="6">
        <v>18</v>
      </c>
      <c r="C22" s="10">
        <v>23303</v>
      </c>
      <c r="D22" s="10" t="s">
        <v>53</v>
      </c>
      <c r="E22" s="12">
        <v>238000</v>
      </c>
      <c r="F22" s="12">
        <f t="shared" si="0"/>
        <v>250376</v>
      </c>
      <c r="G22" s="12">
        <f t="shared" si="1"/>
        <v>263445.62719999999</v>
      </c>
      <c r="H22" s="13">
        <f t="shared" si="2"/>
        <v>278093.20407231996</v>
      </c>
      <c r="I22" s="12">
        <v>823609</v>
      </c>
      <c r="J22" s="12">
        <f t="shared" si="3"/>
        <v>866601.3898</v>
      </c>
      <c r="K22" s="13">
        <f t="shared" si="4"/>
        <v>914784.42707287997</v>
      </c>
      <c r="L22" s="12">
        <v>682553</v>
      </c>
      <c r="M22" s="13">
        <f t="shared" si="5"/>
        <v>720502.94680000003</v>
      </c>
      <c r="N22" s="14">
        <f>(H22+K22+M22)/3</f>
        <v>637793.52598173334</v>
      </c>
    </row>
    <row r="23" spans="2:14" x14ac:dyDescent="0.25">
      <c r="B23" s="6">
        <v>19</v>
      </c>
      <c r="C23" s="10">
        <v>25206</v>
      </c>
      <c r="D23" s="10" t="s">
        <v>54</v>
      </c>
      <c r="E23" s="12">
        <v>238000</v>
      </c>
      <c r="F23" s="12">
        <f t="shared" si="0"/>
        <v>250376</v>
      </c>
      <c r="G23" s="12">
        <f t="shared" si="1"/>
        <v>263445.62719999999</v>
      </c>
      <c r="H23" s="13">
        <f t="shared" si="2"/>
        <v>278093.20407231996</v>
      </c>
      <c r="I23" s="12">
        <v>489223</v>
      </c>
      <c r="J23" s="12">
        <f t="shared" si="3"/>
        <v>514760.44059999997</v>
      </c>
      <c r="K23" s="13">
        <f t="shared" si="4"/>
        <v>543381.12109735992</v>
      </c>
      <c r="L23" s="12">
        <v>631861</v>
      </c>
      <c r="M23" s="13">
        <f t="shared" si="5"/>
        <v>666992.47160000005</v>
      </c>
      <c r="N23" s="14">
        <f t="shared" si="6"/>
        <v>496155.59892322664</v>
      </c>
    </row>
    <row r="24" spans="2:14" x14ac:dyDescent="0.25">
      <c r="B24" s="6">
        <v>20</v>
      </c>
      <c r="C24" s="10" t="s">
        <v>21</v>
      </c>
      <c r="D24" s="10" t="s">
        <v>53</v>
      </c>
      <c r="E24" s="12">
        <v>238000</v>
      </c>
      <c r="F24" s="12">
        <f t="shared" si="0"/>
        <v>250376</v>
      </c>
      <c r="G24" s="12">
        <f t="shared" si="1"/>
        <v>263445.62719999999</v>
      </c>
      <c r="H24" s="13">
        <f t="shared" si="2"/>
        <v>278093.20407231996</v>
      </c>
      <c r="I24" s="12">
        <v>520740</v>
      </c>
      <c r="J24" s="12">
        <f t="shared" si="3"/>
        <v>547922.62800000003</v>
      </c>
      <c r="K24" s="13">
        <f t="shared" si="4"/>
        <v>578387.12611680001</v>
      </c>
      <c r="L24" s="12">
        <v>636639</v>
      </c>
      <c r="M24" s="13">
        <f t="shared" si="5"/>
        <v>672036.12840000005</v>
      </c>
      <c r="N24" s="14">
        <f t="shared" si="6"/>
        <v>509505.48619637336</v>
      </c>
    </row>
    <row r="25" spans="2:14" x14ac:dyDescent="0.25">
      <c r="B25" s="6">
        <v>21</v>
      </c>
      <c r="C25" s="10" t="s">
        <v>22</v>
      </c>
      <c r="D25" s="10" t="s">
        <v>54</v>
      </c>
      <c r="E25" s="12">
        <v>0</v>
      </c>
      <c r="F25" s="12">
        <f t="shared" si="0"/>
        <v>0</v>
      </c>
      <c r="G25" s="12">
        <f t="shared" si="1"/>
        <v>0</v>
      </c>
      <c r="H25" s="13">
        <f t="shared" si="2"/>
        <v>0</v>
      </c>
      <c r="I25" s="12">
        <v>797838</v>
      </c>
      <c r="J25" s="12">
        <f t="shared" si="3"/>
        <v>839485.14359999995</v>
      </c>
      <c r="K25" s="13">
        <f t="shared" si="4"/>
        <v>886160.51758415997</v>
      </c>
      <c r="L25" s="12">
        <v>809552</v>
      </c>
      <c r="M25" s="13">
        <f t="shared" si="5"/>
        <v>854563.09120000002</v>
      </c>
      <c r="N25" s="14">
        <f>(H25+K25+M25)/2</f>
        <v>870361.80439208006</v>
      </c>
    </row>
    <row r="26" spans="2:14" x14ac:dyDescent="0.25">
      <c r="B26" s="6">
        <v>22</v>
      </c>
      <c r="C26" s="10">
        <v>27643</v>
      </c>
      <c r="D26" s="10" t="s">
        <v>53</v>
      </c>
      <c r="E26" s="12">
        <v>238000</v>
      </c>
      <c r="F26" s="12">
        <f t="shared" si="0"/>
        <v>250376</v>
      </c>
      <c r="G26" s="12">
        <f t="shared" si="1"/>
        <v>263445.62719999999</v>
      </c>
      <c r="H26" s="13">
        <f t="shared" si="2"/>
        <v>278093.20407231996</v>
      </c>
      <c r="I26" s="12">
        <v>564102</v>
      </c>
      <c r="J26" s="12">
        <f t="shared" si="3"/>
        <v>593548.12439999997</v>
      </c>
      <c r="K26" s="13">
        <f t="shared" si="4"/>
        <v>626549.40011663991</v>
      </c>
      <c r="L26" s="12">
        <v>643213</v>
      </c>
      <c r="M26" s="13">
        <f t="shared" si="5"/>
        <v>678975.64280000003</v>
      </c>
      <c r="N26" s="14">
        <f t="shared" si="6"/>
        <v>527872.74899631995</v>
      </c>
    </row>
    <row r="27" spans="2:14" x14ac:dyDescent="0.25">
      <c r="B27" s="6">
        <v>23</v>
      </c>
      <c r="C27" s="10">
        <v>28193</v>
      </c>
      <c r="D27" s="10" t="s">
        <v>55</v>
      </c>
      <c r="E27" s="12">
        <v>0</v>
      </c>
      <c r="F27" s="12">
        <f t="shared" si="0"/>
        <v>0</v>
      </c>
      <c r="G27" s="12">
        <f t="shared" si="1"/>
        <v>0</v>
      </c>
      <c r="H27" s="13">
        <f t="shared" si="2"/>
        <v>0</v>
      </c>
      <c r="I27" s="12">
        <v>655076</v>
      </c>
      <c r="J27" s="12">
        <f t="shared" si="3"/>
        <v>689270.96719999996</v>
      </c>
      <c r="K27" s="13">
        <f t="shared" si="4"/>
        <v>727594.43297631992</v>
      </c>
      <c r="L27" s="12">
        <v>744625</v>
      </c>
      <c r="M27" s="13">
        <f t="shared" si="5"/>
        <v>786026.15</v>
      </c>
      <c r="N27" s="14">
        <f>(H27+K27+M27)/2</f>
        <v>756810.29148815991</v>
      </c>
    </row>
    <row r="28" spans="2:14" x14ac:dyDescent="0.25">
      <c r="B28" s="6">
        <v>24</v>
      </c>
      <c r="C28" s="10">
        <v>34551</v>
      </c>
      <c r="D28" s="10" t="s">
        <v>53</v>
      </c>
      <c r="E28" s="12">
        <v>238000</v>
      </c>
      <c r="F28" s="12">
        <f t="shared" si="0"/>
        <v>250376</v>
      </c>
      <c r="G28" s="12">
        <f t="shared" si="1"/>
        <v>263445.62719999999</v>
      </c>
      <c r="H28" s="13">
        <f t="shared" si="2"/>
        <v>278093.20407231996</v>
      </c>
      <c r="I28" s="12">
        <v>670350</v>
      </c>
      <c r="J28" s="12">
        <f t="shared" si="3"/>
        <v>705342.27</v>
      </c>
      <c r="K28" s="13">
        <f t="shared" si="4"/>
        <v>744559.30021200003</v>
      </c>
      <c r="L28" s="12">
        <v>653258</v>
      </c>
      <c r="M28" s="13">
        <f t="shared" si="5"/>
        <v>689579.14480000001</v>
      </c>
      <c r="N28" s="14">
        <f t="shared" si="6"/>
        <v>570743.88302810665</v>
      </c>
    </row>
    <row r="29" spans="2:14" x14ac:dyDescent="0.25">
      <c r="B29" s="6">
        <v>25</v>
      </c>
      <c r="C29" s="10">
        <v>34552</v>
      </c>
      <c r="D29" s="10" t="s">
        <v>53</v>
      </c>
      <c r="E29" s="12">
        <v>0</v>
      </c>
      <c r="F29" s="12">
        <f t="shared" si="0"/>
        <v>0</v>
      </c>
      <c r="G29" s="12">
        <f t="shared" si="1"/>
        <v>0</v>
      </c>
      <c r="H29" s="13">
        <f t="shared" si="2"/>
        <v>0</v>
      </c>
      <c r="I29" s="12">
        <v>1121006</v>
      </c>
      <c r="J29" s="12">
        <f t="shared" si="3"/>
        <v>1179522.5131999999</v>
      </c>
      <c r="K29" s="13">
        <f t="shared" si="4"/>
        <v>1245103.96493392</v>
      </c>
      <c r="L29" s="12">
        <v>956526</v>
      </c>
      <c r="M29" s="13">
        <f t="shared" si="5"/>
        <v>1009708.8456</v>
      </c>
      <c r="N29" s="14">
        <f>(H29+K29+M29)/2</f>
        <v>1127406.4052669599</v>
      </c>
    </row>
    <row r="30" spans="2:14" x14ac:dyDescent="0.25">
      <c r="B30" s="6">
        <v>26</v>
      </c>
      <c r="C30" s="10">
        <v>33607</v>
      </c>
      <c r="D30" s="10" t="s">
        <v>50</v>
      </c>
      <c r="E30" s="12">
        <v>0</v>
      </c>
      <c r="F30" s="12">
        <f t="shared" si="0"/>
        <v>0</v>
      </c>
      <c r="G30" s="12">
        <f t="shared" si="1"/>
        <v>0</v>
      </c>
      <c r="H30" s="13">
        <f t="shared" si="2"/>
        <v>0</v>
      </c>
      <c r="I30" s="12">
        <v>0</v>
      </c>
      <c r="J30" s="12">
        <f t="shared" si="3"/>
        <v>0</v>
      </c>
      <c r="K30" s="13">
        <f t="shared" si="4"/>
        <v>0</v>
      </c>
      <c r="L30" s="12">
        <v>827004</v>
      </c>
      <c r="M30" s="13">
        <f t="shared" si="5"/>
        <v>872985.42240000004</v>
      </c>
      <c r="N30" s="14">
        <f>+M30</f>
        <v>872985.42240000004</v>
      </c>
    </row>
    <row r="31" spans="2:14" x14ac:dyDescent="0.25">
      <c r="B31" s="6">
        <v>27</v>
      </c>
      <c r="C31" s="10">
        <v>34038</v>
      </c>
      <c r="D31" s="10" t="s">
        <v>51</v>
      </c>
      <c r="E31" s="12">
        <v>0</v>
      </c>
      <c r="F31" s="12">
        <f t="shared" si="0"/>
        <v>0</v>
      </c>
      <c r="G31" s="12">
        <f t="shared" si="1"/>
        <v>0</v>
      </c>
      <c r="H31" s="13">
        <f t="shared" si="2"/>
        <v>0</v>
      </c>
      <c r="I31" s="12">
        <v>652497</v>
      </c>
      <c r="J31" s="12">
        <f t="shared" si="3"/>
        <v>686557.34340000001</v>
      </c>
      <c r="K31" s="13">
        <f t="shared" si="4"/>
        <v>724729.93169304007</v>
      </c>
      <c r="L31" s="12">
        <v>806218</v>
      </c>
      <c r="M31" s="13">
        <f t="shared" si="5"/>
        <v>851043.72080000001</v>
      </c>
      <c r="N31" s="14">
        <f>(H31+K31+M31)/2</f>
        <v>787886.82624652004</v>
      </c>
    </row>
    <row r="32" spans="2:14" x14ac:dyDescent="0.25">
      <c r="B32" s="6">
        <v>28</v>
      </c>
      <c r="C32" s="10">
        <v>38669</v>
      </c>
      <c r="D32" s="10" t="s">
        <v>50</v>
      </c>
      <c r="E32" s="12">
        <v>0</v>
      </c>
      <c r="F32" s="12">
        <f t="shared" si="0"/>
        <v>0</v>
      </c>
      <c r="G32" s="12">
        <f t="shared" si="1"/>
        <v>0</v>
      </c>
      <c r="H32" s="13">
        <f t="shared" si="2"/>
        <v>0</v>
      </c>
      <c r="I32" s="12">
        <v>0</v>
      </c>
      <c r="J32" s="12">
        <f t="shared" si="3"/>
        <v>0</v>
      </c>
      <c r="K32" s="13">
        <f t="shared" si="4"/>
        <v>0</v>
      </c>
      <c r="L32" s="12">
        <v>0</v>
      </c>
      <c r="M32" s="13">
        <f t="shared" si="5"/>
        <v>0</v>
      </c>
      <c r="N32" s="14">
        <f>+M32</f>
        <v>0</v>
      </c>
    </row>
    <row r="33" spans="2:14" x14ac:dyDescent="0.25">
      <c r="B33" s="6">
        <v>29</v>
      </c>
      <c r="C33" s="10">
        <v>38672</v>
      </c>
      <c r="D33" s="10" t="s">
        <v>51</v>
      </c>
      <c r="E33" s="12">
        <v>0</v>
      </c>
      <c r="F33" s="12">
        <f t="shared" si="0"/>
        <v>0</v>
      </c>
      <c r="G33" s="12">
        <f t="shared" si="1"/>
        <v>0</v>
      </c>
      <c r="H33" s="13">
        <f t="shared" si="2"/>
        <v>0</v>
      </c>
      <c r="I33" s="12">
        <v>0</v>
      </c>
      <c r="J33" s="12">
        <f t="shared" si="3"/>
        <v>0</v>
      </c>
      <c r="K33" s="13">
        <f t="shared" si="4"/>
        <v>0</v>
      </c>
      <c r="L33" s="12">
        <v>0</v>
      </c>
      <c r="M33" s="13">
        <f t="shared" si="5"/>
        <v>0</v>
      </c>
      <c r="N33" s="14">
        <f t="shared" ref="N33:N36" si="9">+M33</f>
        <v>0</v>
      </c>
    </row>
    <row r="34" spans="2:14" x14ac:dyDescent="0.25">
      <c r="B34" s="6">
        <v>30</v>
      </c>
      <c r="C34" s="10">
        <v>38673</v>
      </c>
      <c r="D34" s="10" t="s">
        <v>56</v>
      </c>
      <c r="E34" s="12">
        <v>0</v>
      </c>
      <c r="F34" s="12">
        <f t="shared" si="0"/>
        <v>0</v>
      </c>
      <c r="G34" s="12">
        <f t="shared" si="1"/>
        <v>0</v>
      </c>
      <c r="H34" s="13">
        <f t="shared" si="2"/>
        <v>0</v>
      </c>
      <c r="I34" s="12">
        <v>0</v>
      </c>
      <c r="J34" s="12">
        <f t="shared" si="3"/>
        <v>0</v>
      </c>
      <c r="K34" s="13">
        <f t="shared" si="4"/>
        <v>0</v>
      </c>
      <c r="L34" s="12">
        <v>1364196</v>
      </c>
      <c r="M34" s="13">
        <f t="shared" si="5"/>
        <v>1440045.2975999999</v>
      </c>
      <c r="N34" s="14">
        <f t="shared" si="9"/>
        <v>1440045.2975999999</v>
      </c>
    </row>
    <row r="35" spans="2:14" x14ac:dyDescent="0.25">
      <c r="B35" s="6">
        <v>31</v>
      </c>
      <c r="C35" s="10">
        <v>38674</v>
      </c>
      <c r="D35" s="10" t="s">
        <v>51</v>
      </c>
      <c r="E35" s="12">
        <v>0</v>
      </c>
      <c r="F35" s="12">
        <f t="shared" si="0"/>
        <v>0</v>
      </c>
      <c r="G35" s="12">
        <f t="shared" si="1"/>
        <v>0</v>
      </c>
      <c r="H35" s="13">
        <f t="shared" si="2"/>
        <v>0</v>
      </c>
      <c r="I35" s="12">
        <v>0</v>
      </c>
      <c r="J35" s="12">
        <f t="shared" si="3"/>
        <v>0</v>
      </c>
      <c r="K35" s="13">
        <f t="shared" si="4"/>
        <v>0</v>
      </c>
      <c r="L35" s="12">
        <v>919336</v>
      </c>
      <c r="M35" s="13">
        <f t="shared" si="5"/>
        <v>970451.08160000003</v>
      </c>
      <c r="N35" s="14">
        <f t="shared" si="9"/>
        <v>970451.08160000003</v>
      </c>
    </row>
    <row r="36" spans="2:14" x14ac:dyDescent="0.25">
      <c r="B36" s="6">
        <v>32</v>
      </c>
      <c r="C36" s="10" t="s">
        <v>47</v>
      </c>
      <c r="D36" s="10" t="s">
        <v>50</v>
      </c>
      <c r="E36" s="12">
        <v>0</v>
      </c>
      <c r="F36" s="12">
        <f t="shared" si="0"/>
        <v>0</v>
      </c>
      <c r="G36" s="12">
        <f t="shared" si="1"/>
        <v>0</v>
      </c>
      <c r="H36" s="13">
        <f t="shared" si="2"/>
        <v>0</v>
      </c>
      <c r="I36" s="12">
        <v>0</v>
      </c>
      <c r="J36" s="12">
        <f t="shared" si="3"/>
        <v>0</v>
      </c>
      <c r="K36" s="13">
        <f t="shared" si="4"/>
        <v>0</v>
      </c>
      <c r="L36" s="12">
        <v>727401</v>
      </c>
      <c r="M36" s="13">
        <f t="shared" si="5"/>
        <v>767844.49560000002</v>
      </c>
      <c r="N36" s="14">
        <f t="shared" si="9"/>
        <v>767844.49560000002</v>
      </c>
    </row>
    <row r="37" spans="2:14" x14ac:dyDescent="0.25">
      <c r="B37" s="6">
        <v>33</v>
      </c>
      <c r="C37" s="10">
        <v>42514</v>
      </c>
      <c r="D37" s="10" t="s">
        <v>48</v>
      </c>
      <c r="E37" s="12">
        <v>0</v>
      </c>
      <c r="F37" s="12">
        <f t="shared" si="0"/>
        <v>0</v>
      </c>
      <c r="G37" s="12">
        <f t="shared" si="1"/>
        <v>0</v>
      </c>
      <c r="H37" s="13">
        <f t="shared" si="2"/>
        <v>0</v>
      </c>
      <c r="I37" s="12">
        <v>0</v>
      </c>
      <c r="J37" s="12">
        <f t="shared" si="3"/>
        <v>0</v>
      </c>
      <c r="K37" s="13">
        <f t="shared" si="4"/>
        <v>0</v>
      </c>
      <c r="L37" s="12">
        <v>0</v>
      </c>
      <c r="M37" s="13">
        <f t="shared" si="5"/>
        <v>0</v>
      </c>
      <c r="N37" s="14">
        <f t="shared" si="6"/>
        <v>0</v>
      </c>
    </row>
    <row r="38" spans="2:14" x14ac:dyDescent="0.25">
      <c r="B38" s="6">
        <v>34</v>
      </c>
      <c r="C38" s="10" t="s">
        <v>73</v>
      </c>
      <c r="D38" s="10" t="s">
        <v>100</v>
      </c>
      <c r="E38" s="12">
        <v>0</v>
      </c>
      <c r="F38" s="12">
        <f t="shared" si="0"/>
        <v>0</v>
      </c>
      <c r="G38" s="12">
        <f t="shared" si="1"/>
        <v>0</v>
      </c>
      <c r="H38" s="13">
        <f t="shared" si="2"/>
        <v>0</v>
      </c>
      <c r="I38" s="12">
        <v>0</v>
      </c>
      <c r="J38" s="12">
        <f t="shared" si="3"/>
        <v>0</v>
      </c>
      <c r="K38" s="13">
        <f t="shared" si="4"/>
        <v>0</v>
      </c>
      <c r="L38" s="12">
        <v>0</v>
      </c>
      <c r="M38" s="13">
        <f t="shared" si="5"/>
        <v>0</v>
      </c>
      <c r="N38" s="14">
        <f t="shared" si="6"/>
        <v>0</v>
      </c>
    </row>
    <row r="39" spans="2:14" x14ac:dyDescent="0.25">
      <c r="B39" s="6">
        <v>35</v>
      </c>
      <c r="C39" s="10" t="s">
        <v>74</v>
      </c>
      <c r="D39" s="10" t="s">
        <v>100</v>
      </c>
      <c r="E39" s="12">
        <v>0</v>
      </c>
      <c r="F39" s="12">
        <f t="shared" si="0"/>
        <v>0</v>
      </c>
      <c r="G39" s="12">
        <f t="shared" si="1"/>
        <v>0</v>
      </c>
      <c r="H39" s="13">
        <f t="shared" si="2"/>
        <v>0</v>
      </c>
      <c r="I39" s="12">
        <v>0</v>
      </c>
      <c r="J39" s="12">
        <f t="shared" si="3"/>
        <v>0</v>
      </c>
      <c r="K39" s="13">
        <f t="shared" si="4"/>
        <v>0</v>
      </c>
      <c r="L39" s="12">
        <v>0</v>
      </c>
      <c r="M39" s="13">
        <f t="shared" si="5"/>
        <v>0</v>
      </c>
      <c r="N39" s="14">
        <f t="shared" si="6"/>
        <v>0</v>
      </c>
    </row>
    <row r="40" spans="2:14" x14ac:dyDescent="0.25">
      <c r="B40" s="6">
        <v>36</v>
      </c>
      <c r="C40" s="10" t="s">
        <v>75</v>
      </c>
      <c r="D40" s="10" t="s">
        <v>49</v>
      </c>
      <c r="E40" s="12">
        <v>0</v>
      </c>
      <c r="F40" s="12">
        <f t="shared" si="0"/>
        <v>0</v>
      </c>
      <c r="G40" s="12">
        <f t="shared" si="1"/>
        <v>0</v>
      </c>
      <c r="H40" s="13">
        <f t="shared" si="2"/>
        <v>0</v>
      </c>
      <c r="I40" s="12">
        <v>0</v>
      </c>
      <c r="J40" s="12">
        <f t="shared" si="3"/>
        <v>0</v>
      </c>
      <c r="K40" s="13">
        <f t="shared" si="4"/>
        <v>0</v>
      </c>
      <c r="L40" s="12">
        <v>0</v>
      </c>
      <c r="M40" s="13">
        <f t="shared" si="5"/>
        <v>0</v>
      </c>
      <c r="N40" s="14">
        <f t="shared" si="6"/>
        <v>0</v>
      </c>
    </row>
    <row r="41" spans="2:14" x14ac:dyDescent="0.25">
      <c r="B41" s="6">
        <v>37</v>
      </c>
      <c r="C41" s="10" t="s">
        <v>76</v>
      </c>
      <c r="D41" s="10" t="s">
        <v>50</v>
      </c>
      <c r="E41" s="12">
        <v>0</v>
      </c>
      <c r="F41" s="12">
        <f t="shared" si="0"/>
        <v>0</v>
      </c>
      <c r="G41" s="12">
        <f t="shared" si="1"/>
        <v>0</v>
      </c>
      <c r="H41" s="13">
        <f t="shared" si="2"/>
        <v>0</v>
      </c>
      <c r="I41" s="12">
        <v>0</v>
      </c>
      <c r="J41" s="12">
        <f t="shared" si="3"/>
        <v>0</v>
      </c>
      <c r="K41" s="13">
        <f t="shared" si="4"/>
        <v>0</v>
      </c>
      <c r="L41" s="12">
        <v>0</v>
      </c>
      <c r="M41" s="13">
        <f t="shared" si="5"/>
        <v>0</v>
      </c>
      <c r="N41" s="14">
        <f t="shared" si="6"/>
        <v>0</v>
      </c>
    </row>
    <row r="42" spans="2:14" x14ac:dyDescent="0.25">
      <c r="B42" s="6">
        <v>38</v>
      </c>
      <c r="C42" s="10" t="s">
        <v>77</v>
      </c>
      <c r="D42" s="10" t="s">
        <v>49</v>
      </c>
      <c r="E42" s="12">
        <v>0</v>
      </c>
      <c r="F42" s="12">
        <f t="shared" si="0"/>
        <v>0</v>
      </c>
      <c r="G42" s="12">
        <f t="shared" si="1"/>
        <v>0</v>
      </c>
      <c r="H42" s="13">
        <f t="shared" si="2"/>
        <v>0</v>
      </c>
      <c r="I42" s="12">
        <v>0</v>
      </c>
      <c r="J42" s="12">
        <f t="shared" si="3"/>
        <v>0</v>
      </c>
      <c r="K42" s="13">
        <f t="shared" si="4"/>
        <v>0</v>
      </c>
      <c r="L42" s="12">
        <v>0</v>
      </c>
      <c r="M42" s="13">
        <f t="shared" si="5"/>
        <v>0</v>
      </c>
      <c r="N42" s="14">
        <f t="shared" si="6"/>
        <v>0</v>
      </c>
    </row>
    <row r="43" spans="2:14" x14ac:dyDescent="0.25">
      <c r="B43" s="6">
        <v>39</v>
      </c>
      <c r="C43" s="10" t="s">
        <v>78</v>
      </c>
      <c r="D43" s="10" t="s">
        <v>51</v>
      </c>
      <c r="E43" s="12">
        <v>0</v>
      </c>
      <c r="F43" s="12">
        <f t="shared" si="0"/>
        <v>0</v>
      </c>
      <c r="G43" s="12">
        <f t="shared" si="1"/>
        <v>0</v>
      </c>
      <c r="H43" s="13">
        <f t="shared" si="2"/>
        <v>0</v>
      </c>
      <c r="I43" s="12">
        <v>0</v>
      </c>
      <c r="J43" s="12">
        <f t="shared" si="3"/>
        <v>0</v>
      </c>
      <c r="K43" s="13">
        <f t="shared" si="4"/>
        <v>0</v>
      </c>
      <c r="L43" s="12">
        <v>0</v>
      </c>
      <c r="M43" s="13">
        <f t="shared" si="5"/>
        <v>0</v>
      </c>
      <c r="N43" s="14">
        <f t="shared" si="6"/>
        <v>0</v>
      </c>
    </row>
    <row r="44" spans="2:14" x14ac:dyDescent="0.25">
      <c r="B44" s="6">
        <v>40</v>
      </c>
      <c r="C44" s="10">
        <v>32159</v>
      </c>
      <c r="D44" s="10" t="s">
        <v>50</v>
      </c>
      <c r="E44" s="12">
        <v>238000</v>
      </c>
      <c r="F44" s="12">
        <f t="shared" si="0"/>
        <v>250376</v>
      </c>
      <c r="G44" s="12">
        <f t="shared" si="1"/>
        <v>263445.62719999999</v>
      </c>
      <c r="H44" s="13">
        <f t="shared" si="2"/>
        <v>278093.20407231996</v>
      </c>
      <c r="I44" s="12">
        <v>0</v>
      </c>
      <c r="J44" s="12">
        <f t="shared" si="3"/>
        <v>0</v>
      </c>
      <c r="K44" s="13">
        <f t="shared" si="4"/>
        <v>0</v>
      </c>
      <c r="L44" s="12">
        <v>0</v>
      </c>
      <c r="M44" s="13">
        <f t="shared" si="5"/>
        <v>0</v>
      </c>
      <c r="N44" s="14">
        <f>+H44</f>
        <v>278093.20407231996</v>
      </c>
    </row>
    <row r="45" spans="2:14" x14ac:dyDescent="0.25">
      <c r="B45" s="6">
        <v>41</v>
      </c>
      <c r="C45" s="10" t="s">
        <v>79</v>
      </c>
      <c r="D45" s="10" t="s">
        <v>51</v>
      </c>
      <c r="E45" s="25">
        <v>0</v>
      </c>
      <c r="F45" s="12">
        <f t="shared" si="0"/>
        <v>0</v>
      </c>
      <c r="G45" s="12">
        <f t="shared" si="1"/>
        <v>0</v>
      </c>
      <c r="H45" s="13">
        <f t="shared" si="2"/>
        <v>0</v>
      </c>
      <c r="I45" s="12">
        <v>0</v>
      </c>
      <c r="J45" s="12">
        <f t="shared" si="3"/>
        <v>0</v>
      </c>
      <c r="K45" s="13">
        <f t="shared" si="4"/>
        <v>0</v>
      </c>
      <c r="L45" s="12">
        <v>0</v>
      </c>
      <c r="M45" s="13">
        <f t="shared" si="5"/>
        <v>0</v>
      </c>
      <c r="N45" s="14">
        <f t="shared" si="6"/>
        <v>0</v>
      </c>
    </row>
    <row r="46" spans="2:14" x14ac:dyDescent="0.25">
      <c r="B46" s="6">
        <v>42</v>
      </c>
      <c r="C46" s="10" t="s">
        <v>80</v>
      </c>
      <c r="D46" s="10" t="s">
        <v>100</v>
      </c>
      <c r="E46" s="25">
        <v>0</v>
      </c>
      <c r="F46" s="12">
        <f t="shared" si="0"/>
        <v>0</v>
      </c>
      <c r="G46" s="12">
        <f t="shared" si="1"/>
        <v>0</v>
      </c>
      <c r="H46" s="13">
        <f t="shared" si="2"/>
        <v>0</v>
      </c>
      <c r="I46" s="12">
        <v>0</v>
      </c>
      <c r="J46" s="12">
        <f t="shared" si="3"/>
        <v>0</v>
      </c>
      <c r="K46" s="13">
        <f t="shared" si="4"/>
        <v>0</v>
      </c>
      <c r="L46" s="12">
        <v>0</v>
      </c>
      <c r="M46" s="13">
        <f t="shared" si="5"/>
        <v>0</v>
      </c>
      <c r="N46" s="14">
        <f t="shared" si="6"/>
        <v>0</v>
      </c>
    </row>
    <row r="47" spans="2:14" x14ac:dyDescent="0.25">
      <c r="B47" s="6">
        <v>43</v>
      </c>
      <c r="C47" s="10">
        <v>42508</v>
      </c>
      <c r="D47" s="10" t="s">
        <v>48</v>
      </c>
      <c r="E47" s="25">
        <v>0</v>
      </c>
      <c r="F47" s="12">
        <f t="shared" si="0"/>
        <v>0</v>
      </c>
      <c r="G47" s="12">
        <f t="shared" si="1"/>
        <v>0</v>
      </c>
      <c r="H47" s="13">
        <f t="shared" si="2"/>
        <v>0</v>
      </c>
      <c r="I47" s="12">
        <v>0</v>
      </c>
      <c r="J47" s="12">
        <f t="shared" si="3"/>
        <v>0</v>
      </c>
      <c r="K47" s="13">
        <f t="shared" si="4"/>
        <v>0</v>
      </c>
      <c r="L47" s="12">
        <v>0</v>
      </c>
      <c r="M47" s="13">
        <f t="shared" si="5"/>
        <v>0</v>
      </c>
      <c r="N47" s="14">
        <f t="shared" si="6"/>
        <v>0</v>
      </c>
    </row>
    <row r="48" spans="2:14" x14ac:dyDescent="0.25">
      <c r="B48" s="6">
        <v>44</v>
      </c>
      <c r="C48" s="10" t="s">
        <v>81</v>
      </c>
      <c r="D48" s="10" t="s">
        <v>101</v>
      </c>
      <c r="E48" s="25">
        <v>0</v>
      </c>
      <c r="F48" s="12">
        <f t="shared" si="0"/>
        <v>0</v>
      </c>
      <c r="G48" s="12">
        <f t="shared" si="1"/>
        <v>0</v>
      </c>
      <c r="H48" s="13">
        <f t="shared" si="2"/>
        <v>0</v>
      </c>
      <c r="I48" s="12">
        <v>0</v>
      </c>
      <c r="J48" s="12">
        <f t="shared" si="3"/>
        <v>0</v>
      </c>
      <c r="K48" s="13">
        <f t="shared" si="4"/>
        <v>0</v>
      </c>
      <c r="L48" s="12">
        <v>0</v>
      </c>
      <c r="M48" s="13">
        <f t="shared" si="5"/>
        <v>0</v>
      </c>
      <c r="N48" s="14">
        <f t="shared" si="6"/>
        <v>0</v>
      </c>
    </row>
    <row r="49" spans="2:14" x14ac:dyDescent="0.25">
      <c r="B49" s="6">
        <v>45</v>
      </c>
      <c r="C49" s="10" t="s">
        <v>82</v>
      </c>
      <c r="D49" s="10" t="s">
        <v>50</v>
      </c>
      <c r="E49" s="25">
        <v>0</v>
      </c>
      <c r="F49" s="12">
        <f t="shared" si="0"/>
        <v>0</v>
      </c>
      <c r="G49" s="12">
        <f t="shared" si="1"/>
        <v>0</v>
      </c>
      <c r="H49" s="13">
        <f t="shared" si="2"/>
        <v>0</v>
      </c>
      <c r="I49" s="12">
        <v>0</v>
      </c>
      <c r="J49" s="12">
        <f t="shared" si="3"/>
        <v>0</v>
      </c>
      <c r="K49" s="13">
        <f t="shared" si="4"/>
        <v>0</v>
      </c>
      <c r="L49" s="12">
        <v>0</v>
      </c>
      <c r="M49" s="13">
        <f t="shared" si="5"/>
        <v>0</v>
      </c>
      <c r="N49" s="14">
        <f t="shared" si="6"/>
        <v>0</v>
      </c>
    </row>
    <row r="50" spans="2:14" x14ac:dyDescent="0.25">
      <c r="B50" s="6">
        <v>46</v>
      </c>
      <c r="C50" s="10" t="s">
        <v>83</v>
      </c>
      <c r="D50" s="10" t="s">
        <v>51</v>
      </c>
      <c r="E50" s="25">
        <v>0</v>
      </c>
      <c r="F50" s="12">
        <f t="shared" si="0"/>
        <v>0</v>
      </c>
      <c r="G50" s="12">
        <f t="shared" si="1"/>
        <v>0</v>
      </c>
      <c r="H50" s="13">
        <f t="shared" si="2"/>
        <v>0</v>
      </c>
      <c r="I50" s="12">
        <v>0</v>
      </c>
      <c r="J50" s="12">
        <f t="shared" si="3"/>
        <v>0</v>
      </c>
      <c r="K50" s="13">
        <f t="shared" si="4"/>
        <v>0</v>
      </c>
      <c r="L50" s="12">
        <v>0</v>
      </c>
      <c r="M50" s="13">
        <f t="shared" si="5"/>
        <v>0</v>
      </c>
      <c r="N50" s="14">
        <f t="shared" si="6"/>
        <v>0</v>
      </c>
    </row>
    <row r="51" spans="2:14" x14ac:dyDescent="0.25">
      <c r="B51" s="6">
        <v>47</v>
      </c>
      <c r="C51" s="10" t="s">
        <v>84</v>
      </c>
      <c r="D51" s="10" t="s">
        <v>51</v>
      </c>
      <c r="E51" s="25">
        <v>0</v>
      </c>
      <c r="F51" s="12">
        <f t="shared" si="0"/>
        <v>0</v>
      </c>
      <c r="G51" s="12">
        <f t="shared" si="1"/>
        <v>0</v>
      </c>
      <c r="H51" s="13">
        <f t="shared" si="2"/>
        <v>0</v>
      </c>
      <c r="I51" s="12">
        <v>0</v>
      </c>
      <c r="J51" s="12">
        <f t="shared" si="3"/>
        <v>0</v>
      </c>
      <c r="K51" s="13">
        <f t="shared" si="4"/>
        <v>0</v>
      </c>
      <c r="L51" s="12">
        <v>0</v>
      </c>
      <c r="M51" s="13">
        <f t="shared" si="5"/>
        <v>0</v>
      </c>
      <c r="N51" s="14">
        <f t="shared" si="6"/>
        <v>0</v>
      </c>
    </row>
    <row r="52" spans="2:14" x14ac:dyDescent="0.25">
      <c r="B52" s="6">
        <v>48</v>
      </c>
      <c r="C52" s="10" t="s">
        <v>85</v>
      </c>
      <c r="D52" s="10" t="s">
        <v>50</v>
      </c>
      <c r="E52" s="25">
        <v>0</v>
      </c>
      <c r="F52" s="12">
        <f t="shared" si="0"/>
        <v>0</v>
      </c>
      <c r="G52" s="12">
        <f t="shared" si="1"/>
        <v>0</v>
      </c>
      <c r="H52" s="13">
        <f t="shared" si="2"/>
        <v>0</v>
      </c>
      <c r="I52" s="12">
        <v>0</v>
      </c>
      <c r="J52" s="12">
        <f t="shared" si="3"/>
        <v>0</v>
      </c>
      <c r="K52" s="13">
        <f t="shared" si="4"/>
        <v>0</v>
      </c>
      <c r="L52" s="12">
        <v>0</v>
      </c>
      <c r="M52" s="13">
        <f t="shared" si="5"/>
        <v>0</v>
      </c>
      <c r="N52" s="14">
        <f t="shared" si="6"/>
        <v>0</v>
      </c>
    </row>
    <row r="53" spans="2:14" x14ac:dyDescent="0.25">
      <c r="B53" s="6">
        <v>49</v>
      </c>
      <c r="C53" s="10" t="s">
        <v>86</v>
      </c>
      <c r="D53" s="10" t="s">
        <v>49</v>
      </c>
      <c r="E53" s="25">
        <v>0</v>
      </c>
      <c r="F53" s="12">
        <f t="shared" si="0"/>
        <v>0</v>
      </c>
      <c r="G53" s="12">
        <f t="shared" si="1"/>
        <v>0</v>
      </c>
      <c r="H53" s="13">
        <f t="shared" si="2"/>
        <v>0</v>
      </c>
      <c r="I53" s="12">
        <v>0</v>
      </c>
      <c r="J53" s="12">
        <f t="shared" si="3"/>
        <v>0</v>
      </c>
      <c r="K53" s="13">
        <f t="shared" si="4"/>
        <v>0</v>
      </c>
      <c r="L53" s="12">
        <v>0</v>
      </c>
      <c r="M53" s="13">
        <f t="shared" si="5"/>
        <v>0</v>
      </c>
      <c r="N53" s="14">
        <f t="shared" si="6"/>
        <v>0</v>
      </c>
    </row>
    <row r="54" spans="2:14" x14ac:dyDescent="0.25">
      <c r="B54" s="6">
        <v>50</v>
      </c>
      <c r="C54" s="10">
        <v>21327</v>
      </c>
      <c r="D54" s="10" t="s">
        <v>51</v>
      </c>
      <c r="E54" s="25">
        <v>0</v>
      </c>
      <c r="F54" s="12">
        <f t="shared" si="0"/>
        <v>0</v>
      </c>
      <c r="G54" s="12">
        <f t="shared" si="1"/>
        <v>0</v>
      </c>
      <c r="H54" s="13">
        <f t="shared" si="2"/>
        <v>0</v>
      </c>
      <c r="I54" s="12">
        <v>0</v>
      </c>
      <c r="J54" s="12">
        <f t="shared" si="3"/>
        <v>0</v>
      </c>
      <c r="K54" s="13">
        <f t="shared" si="4"/>
        <v>0</v>
      </c>
      <c r="L54" s="12">
        <v>0</v>
      </c>
      <c r="M54" s="13">
        <f t="shared" si="5"/>
        <v>0</v>
      </c>
      <c r="N54" s="14">
        <f t="shared" si="6"/>
        <v>0</v>
      </c>
    </row>
    <row r="55" spans="2:14" x14ac:dyDescent="0.25">
      <c r="B55" s="6">
        <v>51</v>
      </c>
      <c r="C55" s="10">
        <v>42506</v>
      </c>
      <c r="D55" s="10" t="s">
        <v>48</v>
      </c>
      <c r="E55" s="25">
        <v>0</v>
      </c>
      <c r="F55" s="12">
        <f t="shared" si="0"/>
        <v>0</v>
      </c>
      <c r="G55" s="12">
        <f t="shared" si="1"/>
        <v>0</v>
      </c>
      <c r="H55" s="13">
        <f t="shared" si="2"/>
        <v>0</v>
      </c>
      <c r="I55" s="12">
        <v>0</v>
      </c>
      <c r="J55" s="12">
        <f t="shared" si="3"/>
        <v>0</v>
      </c>
      <c r="K55" s="13">
        <f t="shared" si="4"/>
        <v>0</v>
      </c>
      <c r="L55" s="12">
        <v>0</v>
      </c>
      <c r="M55" s="13">
        <f t="shared" si="5"/>
        <v>0</v>
      </c>
      <c r="N55" s="14">
        <f t="shared" si="6"/>
        <v>0</v>
      </c>
    </row>
    <row r="56" spans="2:14" x14ac:dyDescent="0.25">
      <c r="B56" s="6">
        <v>52</v>
      </c>
      <c r="C56" s="10" t="s">
        <v>87</v>
      </c>
      <c r="D56" s="10" t="s">
        <v>102</v>
      </c>
      <c r="E56" s="25">
        <v>0</v>
      </c>
      <c r="F56" s="12">
        <f t="shared" si="0"/>
        <v>0</v>
      </c>
      <c r="G56" s="12">
        <f t="shared" si="1"/>
        <v>0</v>
      </c>
      <c r="H56" s="13">
        <f t="shared" si="2"/>
        <v>0</v>
      </c>
      <c r="I56" s="12">
        <v>0</v>
      </c>
      <c r="J56" s="12">
        <f t="shared" si="3"/>
        <v>0</v>
      </c>
      <c r="K56" s="13">
        <f t="shared" si="4"/>
        <v>0</v>
      </c>
      <c r="L56" s="12">
        <v>0</v>
      </c>
      <c r="M56" s="13">
        <f t="shared" si="5"/>
        <v>0</v>
      </c>
      <c r="N56" s="14">
        <f t="shared" si="6"/>
        <v>0</v>
      </c>
    </row>
    <row r="57" spans="2:14" x14ac:dyDescent="0.25">
      <c r="B57" s="6">
        <v>53</v>
      </c>
      <c r="C57" s="10" t="s">
        <v>88</v>
      </c>
      <c r="D57" s="10" t="s">
        <v>103</v>
      </c>
      <c r="E57" s="25">
        <v>0</v>
      </c>
      <c r="F57" s="12">
        <f t="shared" si="0"/>
        <v>0</v>
      </c>
      <c r="G57" s="12">
        <f t="shared" si="1"/>
        <v>0</v>
      </c>
      <c r="H57" s="13">
        <f t="shared" si="2"/>
        <v>0</v>
      </c>
      <c r="I57" s="12">
        <v>0</v>
      </c>
      <c r="J57" s="12">
        <f t="shared" si="3"/>
        <v>0</v>
      </c>
      <c r="K57" s="13">
        <f t="shared" si="4"/>
        <v>0</v>
      </c>
      <c r="L57" s="12">
        <v>0</v>
      </c>
      <c r="M57" s="13">
        <f t="shared" si="5"/>
        <v>0</v>
      </c>
      <c r="N57" s="14">
        <f t="shared" si="6"/>
        <v>0</v>
      </c>
    </row>
    <row r="58" spans="2:14" x14ac:dyDescent="0.25">
      <c r="B58" s="6">
        <v>54</v>
      </c>
      <c r="C58" s="10" t="s">
        <v>89</v>
      </c>
      <c r="D58" s="10" t="s">
        <v>127</v>
      </c>
      <c r="E58" s="25">
        <v>0</v>
      </c>
      <c r="F58" s="12">
        <f t="shared" si="0"/>
        <v>0</v>
      </c>
      <c r="G58" s="12">
        <f t="shared" si="1"/>
        <v>0</v>
      </c>
      <c r="H58" s="13">
        <f t="shared" si="2"/>
        <v>0</v>
      </c>
      <c r="I58" s="12">
        <v>0</v>
      </c>
      <c r="J58" s="12">
        <f t="shared" si="3"/>
        <v>0</v>
      </c>
      <c r="K58" s="13">
        <f t="shared" si="4"/>
        <v>0</v>
      </c>
      <c r="L58" s="12">
        <v>0</v>
      </c>
      <c r="M58" s="13">
        <f t="shared" si="5"/>
        <v>0</v>
      </c>
      <c r="N58" s="14">
        <f t="shared" si="6"/>
        <v>0</v>
      </c>
    </row>
    <row r="59" spans="2:14" x14ac:dyDescent="0.25">
      <c r="B59" s="6">
        <v>55</v>
      </c>
      <c r="C59" s="10" t="s">
        <v>89</v>
      </c>
      <c r="D59" s="10" t="s">
        <v>128</v>
      </c>
      <c r="E59" s="25">
        <v>0</v>
      </c>
      <c r="F59" s="12">
        <f t="shared" si="0"/>
        <v>0</v>
      </c>
      <c r="G59" s="12">
        <f t="shared" si="1"/>
        <v>0</v>
      </c>
      <c r="H59" s="13">
        <f t="shared" si="2"/>
        <v>0</v>
      </c>
      <c r="I59" s="12">
        <v>0</v>
      </c>
      <c r="J59" s="12">
        <f t="shared" si="3"/>
        <v>0</v>
      </c>
      <c r="K59" s="13">
        <f t="shared" si="4"/>
        <v>0</v>
      </c>
      <c r="L59" s="12">
        <v>0</v>
      </c>
      <c r="M59" s="13">
        <f t="shared" si="5"/>
        <v>0</v>
      </c>
      <c r="N59" s="14">
        <f t="shared" si="6"/>
        <v>0</v>
      </c>
    </row>
    <row r="60" spans="2:14" x14ac:dyDescent="0.25">
      <c r="B60" s="6">
        <v>56</v>
      </c>
      <c r="C60" s="10" t="s">
        <v>90</v>
      </c>
      <c r="D60" s="10" t="s">
        <v>51</v>
      </c>
      <c r="E60" s="25">
        <v>0</v>
      </c>
      <c r="F60" s="12">
        <f t="shared" si="0"/>
        <v>0</v>
      </c>
      <c r="G60" s="12">
        <f t="shared" si="1"/>
        <v>0</v>
      </c>
      <c r="H60" s="13">
        <f t="shared" si="2"/>
        <v>0</v>
      </c>
      <c r="I60" s="12">
        <v>0</v>
      </c>
      <c r="J60" s="12">
        <f t="shared" si="3"/>
        <v>0</v>
      </c>
      <c r="K60" s="13">
        <f t="shared" si="4"/>
        <v>0</v>
      </c>
      <c r="L60" s="12">
        <v>0</v>
      </c>
      <c r="M60" s="13">
        <f t="shared" si="5"/>
        <v>0</v>
      </c>
      <c r="N60" s="14">
        <f t="shared" si="6"/>
        <v>0</v>
      </c>
    </row>
    <row r="61" spans="2:14" x14ac:dyDescent="0.25">
      <c r="B61" s="6">
        <v>57</v>
      </c>
      <c r="C61" s="10" t="s">
        <v>91</v>
      </c>
      <c r="D61" s="10" t="s">
        <v>49</v>
      </c>
      <c r="E61" s="25">
        <v>0</v>
      </c>
      <c r="F61" s="12">
        <f t="shared" si="0"/>
        <v>0</v>
      </c>
      <c r="G61" s="12">
        <f t="shared" si="1"/>
        <v>0</v>
      </c>
      <c r="H61" s="13">
        <f t="shared" si="2"/>
        <v>0</v>
      </c>
      <c r="I61" s="12">
        <v>0</v>
      </c>
      <c r="J61" s="12">
        <f t="shared" si="3"/>
        <v>0</v>
      </c>
      <c r="K61" s="13">
        <f t="shared" si="4"/>
        <v>0</v>
      </c>
      <c r="L61" s="12">
        <v>0</v>
      </c>
      <c r="M61" s="13">
        <f t="shared" si="5"/>
        <v>0</v>
      </c>
      <c r="N61" s="14">
        <f t="shared" si="6"/>
        <v>0</v>
      </c>
    </row>
    <row r="62" spans="2:14" x14ac:dyDescent="0.25">
      <c r="B62" s="6">
        <v>58</v>
      </c>
      <c r="C62" s="10" t="s">
        <v>92</v>
      </c>
      <c r="D62" s="10" t="s">
        <v>127</v>
      </c>
      <c r="E62" s="25">
        <v>0</v>
      </c>
      <c r="F62" s="12">
        <f t="shared" si="0"/>
        <v>0</v>
      </c>
      <c r="G62" s="12">
        <f t="shared" si="1"/>
        <v>0</v>
      </c>
      <c r="H62" s="13">
        <f t="shared" si="2"/>
        <v>0</v>
      </c>
      <c r="I62" s="12">
        <v>0</v>
      </c>
      <c r="J62" s="12">
        <f t="shared" si="3"/>
        <v>0</v>
      </c>
      <c r="K62" s="13">
        <f t="shared" si="4"/>
        <v>0</v>
      </c>
      <c r="L62" s="12">
        <v>0</v>
      </c>
      <c r="M62" s="13">
        <f t="shared" si="5"/>
        <v>0</v>
      </c>
      <c r="N62" s="14">
        <f t="shared" si="6"/>
        <v>0</v>
      </c>
    </row>
    <row r="63" spans="2:14" x14ac:dyDescent="0.25">
      <c r="B63" s="6">
        <v>59</v>
      </c>
      <c r="C63" s="10" t="s">
        <v>92</v>
      </c>
      <c r="D63" s="10" t="s">
        <v>128</v>
      </c>
      <c r="E63" s="25">
        <v>0</v>
      </c>
      <c r="F63" s="12">
        <f t="shared" si="0"/>
        <v>0</v>
      </c>
      <c r="G63" s="12">
        <f t="shared" si="1"/>
        <v>0</v>
      </c>
      <c r="H63" s="13">
        <f t="shared" si="2"/>
        <v>0</v>
      </c>
      <c r="I63" s="12">
        <v>0</v>
      </c>
      <c r="J63" s="12">
        <f t="shared" si="3"/>
        <v>0</v>
      </c>
      <c r="K63" s="13">
        <f t="shared" si="4"/>
        <v>0</v>
      </c>
      <c r="L63" s="12">
        <v>0</v>
      </c>
      <c r="M63" s="13">
        <f t="shared" si="5"/>
        <v>0</v>
      </c>
      <c r="N63" s="14">
        <f t="shared" si="6"/>
        <v>0</v>
      </c>
    </row>
    <row r="64" spans="2:14" x14ac:dyDescent="0.25">
      <c r="B64" s="6">
        <v>60</v>
      </c>
      <c r="C64" s="10" t="s">
        <v>93</v>
      </c>
      <c r="D64" s="10" t="s">
        <v>104</v>
      </c>
      <c r="E64" s="25">
        <v>0</v>
      </c>
      <c r="F64" s="12">
        <f t="shared" si="0"/>
        <v>0</v>
      </c>
      <c r="G64" s="12">
        <f t="shared" si="1"/>
        <v>0</v>
      </c>
      <c r="H64" s="13">
        <f t="shared" si="2"/>
        <v>0</v>
      </c>
      <c r="I64" s="12">
        <v>0</v>
      </c>
      <c r="J64" s="12">
        <f t="shared" si="3"/>
        <v>0</v>
      </c>
      <c r="K64" s="13">
        <f t="shared" si="4"/>
        <v>0</v>
      </c>
      <c r="L64" s="12">
        <v>0</v>
      </c>
      <c r="M64" s="13">
        <f t="shared" si="5"/>
        <v>0</v>
      </c>
      <c r="N64" s="14">
        <f t="shared" si="6"/>
        <v>0</v>
      </c>
    </row>
    <row r="65" spans="2:14" x14ac:dyDescent="0.25">
      <c r="B65" s="6">
        <v>61</v>
      </c>
      <c r="C65" s="10" t="s">
        <v>94</v>
      </c>
      <c r="D65" s="10" t="s">
        <v>50</v>
      </c>
      <c r="E65" s="25">
        <v>0</v>
      </c>
      <c r="F65" s="12">
        <f t="shared" si="0"/>
        <v>0</v>
      </c>
      <c r="G65" s="12">
        <f t="shared" si="1"/>
        <v>0</v>
      </c>
      <c r="H65" s="13">
        <f t="shared" si="2"/>
        <v>0</v>
      </c>
      <c r="I65" s="12">
        <v>0</v>
      </c>
      <c r="J65" s="12">
        <f t="shared" si="3"/>
        <v>0</v>
      </c>
      <c r="K65" s="13">
        <f t="shared" si="4"/>
        <v>0</v>
      </c>
      <c r="L65" s="12">
        <v>0</v>
      </c>
      <c r="M65" s="13">
        <f t="shared" si="5"/>
        <v>0</v>
      </c>
      <c r="N65" s="14">
        <f t="shared" si="6"/>
        <v>0</v>
      </c>
    </row>
    <row r="66" spans="2:14" x14ac:dyDescent="0.25">
      <c r="B66" s="6">
        <v>62</v>
      </c>
      <c r="C66" s="10" t="s">
        <v>95</v>
      </c>
      <c r="D66" s="10" t="s">
        <v>51</v>
      </c>
      <c r="E66" s="25">
        <v>0</v>
      </c>
      <c r="F66" s="12">
        <f t="shared" si="0"/>
        <v>0</v>
      </c>
      <c r="G66" s="12">
        <f t="shared" si="1"/>
        <v>0</v>
      </c>
      <c r="H66" s="13">
        <f t="shared" si="2"/>
        <v>0</v>
      </c>
      <c r="I66" s="12">
        <v>0</v>
      </c>
      <c r="J66" s="12">
        <f t="shared" si="3"/>
        <v>0</v>
      </c>
      <c r="K66" s="13">
        <f t="shared" si="4"/>
        <v>0</v>
      </c>
      <c r="L66" s="12">
        <v>0</v>
      </c>
      <c r="M66" s="13">
        <f t="shared" si="5"/>
        <v>0</v>
      </c>
      <c r="N66" s="14">
        <f t="shared" si="6"/>
        <v>0</v>
      </c>
    </row>
    <row r="67" spans="2:14" ht="15" customHeight="1" x14ac:dyDescent="0.25">
      <c r="B67" s="6">
        <v>63</v>
      </c>
      <c r="C67" s="10">
        <v>42570</v>
      </c>
      <c r="D67" s="10" t="s">
        <v>107</v>
      </c>
      <c r="E67" s="25">
        <v>0</v>
      </c>
      <c r="F67" s="12">
        <f t="shared" si="0"/>
        <v>0</v>
      </c>
      <c r="G67" s="12">
        <f t="shared" si="1"/>
        <v>0</v>
      </c>
      <c r="H67" s="13">
        <f t="shared" si="2"/>
        <v>0</v>
      </c>
      <c r="I67" s="12">
        <v>0</v>
      </c>
      <c r="J67" s="12">
        <f t="shared" si="3"/>
        <v>0</v>
      </c>
      <c r="K67" s="13">
        <f t="shared" si="4"/>
        <v>0</v>
      </c>
      <c r="L67" s="12">
        <v>0</v>
      </c>
      <c r="M67" s="13">
        <f t="shared" si="5"/>
        <v>0</v>
      </c>
      <c r="N67" s="14">
        <f t="shared" si="6"/>
        <v>0</v>
      </c>
    </row>
    <row r="68" spans="2:14" ht="16.5" customHeight="1" x14ac:dyDescent="0.25">
      <c r="B68" s="6">
        <v>64</v>
      </c>
      <c r="C68" s="10">
        <v>42570</v>
      </c>
      <c r="D68" s="10" t="s">
        <v>108</v>
      </c>
      <c r="E68" s="25">
        <v>0</v>
      </c>
      <c r="F68" s="12">
        <f t="shared" si="0"/>
        <v>0</v>
      </c>
      <c r="G68" s="12">
        <f t="shared" si="1"/>
        <v>0</v>
      </c>
      <c r="H68" s="13">
        <f t="shared" si="2"/>
        <v>0</v>
      </c>
      <c r="I68" s="12">
        <v>0</v>
      </c>
      <c r="J68" s="12">
        <f t="shared" si="3"/>
        <v>0</v>
      </c>
      <c r="K68" s="13">
        <f t="shared" si="4"/>
        <v>0</v>
      </c>
      <c r="L68" s="12">
        <v>0</v>
      </c>
      <c r="M68" s="13">
        <f t="shared" si="5"/>
        <v>0</v>
      </c>
      <c r="N68" s="14">
        <f t="shared" si="6"/>
        <v>0</v>
      </c>
    </row>
    <row r="69" spans="2:14" x14ac:dyDescent="0.25">
      <c r="B69" s="6">
        <v>65</v>
      </c>
      <c r="C69" s="10" t="s">
        <v>96</v>
      </c>
      <c r="D69" s="10" t="s">
        <v>100</v>
      </c>
      <c r="E69" s="25">
        <v>0</v>
      </c>
      <c r="F69" s="12">
        <f t="shared" si="0"/>
        <v>0</v>
      </c>
      <c r="G69" s="12">
        <f t="shared" si="1"/>
        <v>0</v>
      </c>
      <c r="H69" s="13">
        <f t="shared" si="2"/>
        <v>0</v>
      </c>
      <c r="I69" s="12">
        <v>0</v>
      </c>
      <c r="J69" s="12">
        <f t="shared" si="3"/>
        <v>0</v>
      </c>
      <c r="K69" s="13">
        <f t="shared" si="4"/>
        <v>0</v>
      </c>
      <c r="L69" s="12">
        <v>0</v>
      </c>
      <c r="M69" s="13">
        <f t="shared" si="5"/>
        <v>0</v>
      </c>
      <c r="N69" s="14">
        <f t="shared" si="6"/>
        <v>0</v>
      </c>
    </row>
    <row r="70" spans="2:14" x14ac:dyDescent="0.25">
      <c r="B70" s="6">
        <v>66</v>
      </c>
      <c r="C70" s="10" t="s">
        <v>97</v>
      </c>
      <c r="D70" s="10" t="s">
        <v>50</v>
      </c>
      <c r="E70" s="25">
        <v>0</v>
      </c>
      <c r="F70" s="12">
        <f t="shared" ref="F70:F122" si="10">(E70*$F$4)+E70</f>
        <v>0</v>
      </c>
      <c r="G70" s="12">
        <f t="shared" ref="G70:G122" si="11">(F70*$G$4)+F70</f>
        <v>0</v>
      </c>
      <c r="H70" s="13">
        <f t="shared" ref="H70:H122" si="12">(G70*$H$4)+G70</f>
        <v>0</v>
      </c>
      <c r="I70" s="12">
        <v>0</v>
      </c>
      <c r="J70" s="12">
        <f t="shared" ref="J70:J122" si="13">(I70*$J$4)+I70</f>
        <v>0</v>
      </c>
      <c r="K70" s="13">
        <f t="shared" ref="K70:K122" si="14">(J70*$K$4)+J70</f>
        <v>0</v>
      </c>
      <c r="L70" s="12">
        <v>0</v>
      </c>
      <c r="M70" s="13">
        <f t="shared" ref="M70:M122" si="15">(L70*$M$4)+L70</f>
        <v>0</v>
      </c>
      <c r="N70" s="14">
        <f t="shared" ref="N70:N117" si="16">(H70+K70+M70)/3</f>
        <v>0</v>
      </c>
    </row>
    <row r="71" spans="2:14" x14ac:dyDescent="0.25">
      <c r="B71" s="6">
        <v>67</v>
      </c>
      <c r="C71" s="10" t="s">
        <v>98</v>
      </c>
      <c r="D71" s="10" t="s">
        <v>50</v>
      </c>
      <c r="E71" s="25">
        <v>0</v>
      </c>
      <c r="F71" s="12">
        <f t="shared" si="10"/>
        <v>0</v>
      </c>
      <c r="G71" s="12">
        <f t="shared" si="11"/>
        <v>0</v>
      </c>
      <c r="H71" s="13">
        <f t="shared" si="12"/>
        <v>0</v>
      </c>
      <c r="I71" s="12">
        <v>0</v>
      </c>
      <c r="J71" s="12">
        <f t="shared" si="13"/>
        <v>0</v>
      </c>
      <c r="K71" s="13">
        <f t="shared" si="14"/>
        <v>0</v>
      </c>
      <c r="L71" s="12">
        <v>0</v>
      </c>
      <c r="M71" s="13">
        <f t="shared" si="15"/>
        <v>0</v>
      </c>
      <c r="N71" s="14">
        <f t="shared" si="16"/>
        <v>0</v>
      </c>
    </row>
    <row r="72" spans="2:14" x14ac:dyDescent="0.25">
      <c r="B72" s="6">
        <v>68</v>
      </c>
      <c r="C72" s="10" t="s">
        <v>99</v>
      </c>
      <c r="D72" s="10" t="s">
        <v>50</v>
      </c>
      <c r="E72" s="25">
        <v>0</v>
      </c>
      <c r="F72" s="12">
        <f t="shared" si="10"/>
        <v>0</v>
      </c>
      <c r="G72" s="12">
        <f t="shared" si="11"/>
        <v>0</v>
      </c>
      <c r="H72" s="13">
        <f t="shared" si="12"/>
        <v>0</v>
      </c>
      <c r="I72" s="12">
        <v>0</v>
      </c>
      <c r="J72" s="12">
        <f t="shared" si="13"/>
        <v>0</v>
      </c>
      <c r="K72" s="13">
        <f t="shared" si="14"/>
        <v>0</v>
      </c>
      <c r="L72" s="12">
        <v>0</v>
      </c>
      <c r="M72" s="13">
        <f t="shared" si="15"/>
        <v>0</v>
      </c>
      <c r="N72" s="14">
        <f t="shared" si="16"/>
        <v>0</v>
      </c>
    </row>
    <row r="73" spans="2:14" x14ac:dyDescent="0.25">
      <c r="B73" s="6">
        <v>69</v>
      </c>
      <c r="C73" s="10">
        <v>16217</v>
      </c>
      <c r="D73" s="10" t="s">
        <v>54</v>
      </c>
      <c r="E73" s="25">
        <v>0</v>
      </c>
      <c r="F73" s="12">
        <f t="shared" si="10"/>
        <v>0</v>
      </c>
      <c r="G73" s="12">
        <f t="shared" si="11"/>
        <v>0</v>
      </c>
      <c r="H73" s="13">
        <f t="shared" si="12"/>
        <v>0</v>
      </c>
      <c r="I73" s="12">
        <v>389588</v>
      </c>
      <c r="J73" s="12">
        <f t="shared" si="13"/>
        <v>409924.49359999999</v>
      </c>
      <c r="K73" s="13">
        <f t="shared" si="14"/>
        <v>432716.29544416</v>
      </c>
      <c r="L73" s="12">
        <v>0</v>
      </c>
      <c r="M73" s="13">
        <f t="shared" si="15"/>
        <v>0</v>
      </c>
      <c r="N73" s="14">
        <f>+K73</f>
        <v>432716.29544416</v>
      </c>
    </row>
    <row r="74" spans="2:14" x14ac:dyDescent="0.25">
      <c r="B74" s="6">
        <v>70</v>
      </c>
      <c r="C74" s="10">
        <v>23626</v>
      </c>
      <c r="D74" s="10" t="s">
        <v>53</v>
      </c>
      <c r="E74" s="12">
        <v>238000</v>
      </c>
      <c r="F74" s="12">
        <f t="shared" si="10"/>
        <v>250376</v>
      </c>
      <c r="G74" s="12">
        <f t="shared" si="11"/>
        <v>263445.62719999999</v>
      </c>
      <c r="H74" s="13">
        <f t="shared" si="12"/>
        <v>278093.20407231996</v>
      </c>
      <c r="I74" s="12">
        <v>768273</v>
      </c>
      <c r="J74" s="12">
        <f t="shared" si="13"/>
        <v>808376.85060000001</v>
      </c>
      <c r="K74" s="13">
        <f t="shared" si="14"/>
        <v>853322.60349335999</v>
      </c>
      <c r="L74" s="12">
        <v>0</v>
      </c>
      <c r="M74" s="13">
        <f t="shared" si="15"/>
        <v>0</v>
      </c>
      <c r="N74" s="14">
        <f>(H74+K74+M74)/2</f>
        <v>565707.90378284</v>
      </c>
    </row>
    <row r="75" spans="2:14" x14ac:dyDescent="0.25">
      <c r="B75" s="6">
        <v>71</v>
      </c>
      <c r="C75" s="10">
        <v>23827</v>
      </c>
      <c r="D75" s="10" t="s">
        <v>54</v>
      </c>
      <c r="E75" s="12">
        <v>238000</v>
      </c>
      <c r="F75" s="12">
        <f t="shared" si="10"/>
        <v>250376</v>
      </c>
      <c r="G75" s="12">
        <f t="shared" si="11"/>
        <v>263445.62719999999</v>
      </c>
      <c r="H75" s="13">
        <f t="shared" si="12"/>
        <v>278093.20407231996</v>
      </c>
      <c r="I75" s="12">
        <v>396702</v>
      </c>
      <c r="J75" s="12">
        <f t="shared" si="13"/>
        <v>417409.8444</v>
      </c>
      <c r="K75" s="13">
        <f t="shared" si="14"/>
        <v>440617.83174863999</v>
      </c>
      <c r="L75" s="12">
        <v>0</v>
      </c>
      <c r="M75" s="13">
        <f t="shared" si="15"/>
        <v>0</v>
      </c>
      <c r="N75" s="14">
        <f>(H75+K75+M75)/2</f>
        <v>359355.51791047998</v>
      </c>
    </row>
    <row r="76" spans="2:14" x14ac:dyDescent="0.25">
      <c r="B76" s="6">
        <v>72</v>
      </c>
      <c r="C76" s="10">
        <v>28383</v>
      </c>
      <c r="D76" s="10" t="s">
        <v>50</v>
      </c>
      <c r="E76" s="12">
        <v>0</v>
      </c>
      <c r="F76" s="12">
        <f t="shared" si="10"/>
        <v>0</v>
      </c>
      <c r="G76" s="12">
        <f t="shared" si="11"/>
        <v>0</v>
      </c>
      <c r="H76" s="13">
        <f t="shared" si="12"/>
        <v>0</v>
      </c>
      <c r="I76" s="12">
        <v>502626</v>
      </c>
      <c r="J76" s="12">
        <f t="shared" si="13"/>
        <v>528863.07720000006</v>
      </c>
      <c r="K76" s="13">
        <f t="shared" si="14"/>
        <v>558267.8642923201</v>
      </c>
      <c r="L76" s="12">
        <v>0</v>
      </c>
      <c r="M76" s="13">
        <f t="shared" si="15"/>
        <v>0</v>
      </c>
      <c r="N76" s="14">
        <f>+K76</f>
        <v>558267.8642923201</v>
      </c>
    </row>
    <row r="77" spans="2:14" x14ac:dyDescent="0.25">
      <c r="B77" s="6">
        <v>73</v>
      </c>
      <c r="C77" s="10">
        <v>29504</v>
      </c>
      <c r="D77" s="10" t="s">
        <v>105</v>
      </c>
      <c r="E77" s="12">
        <v>238000</v>
      </c>
      <c r="F77" s="12">
        <f t="shared" si="10"/>
        <v>250376</v>
      </c>
      <c r="G77" s="12">
        <f t="shared" si="11"/>
        <v>263445.62719999999</v>
      </c>
      <c r="H77" s="13">
        <f t="shared" si="12"/>
        <v>278093.20407231996</v>
      </c>
      <c r="I77" s="12">
        <v>327616</v>
      </c>
      <c r="J77" s="12">
        <f t="shared" si="13"/>
        <v>344717.5552</v>
      </c>
      <c r="K77" s="13">
        <f t="shared" si="14"/>
        <v>363883.85126912</v>
      </c>
      <c r="L77" s="12">
        <v>0</v>
      </c>
      <c r="M77" s="13">
        <f t="shared" si="15"/>
        <v>0</v>
      </c>
      <c r="N77" s="14">
        <f>(H77+K77+M77)/2</f>
        <v>320988.52767072001</v>
      </c>
    </row>
    <row r="78" spans="2:14" x14ac:dyDescent="0.25">
      <c r="B78" s="6">
        <v>74</v>
      </c>
      <c r="C78" s="10">
        <v>30417</v>
      </c>
      <c r="D78" s="10" t="s">
        <v>54</v>
      </c>
      <c r="E78" s="12">
        <v>238000</v>
      </c>
      <c r="F78" s="12">
        <f t="shared" si="10"/>
        <v>250376</v>
      </c>
      <c r="G78" s="12">
        <f t="shared" si="11"/>
        <v>263445.62719999999</v>
      </c>
      <c r="H78" s="13">
        <f t="shared" si="12"/>
        <v>278093.20407231996</v>
      </c>
      <c r="I78" s="12">
        <v>396702</v>
      </c>
      <c r="J78" s="12">
        <f t="shared" si="13"/>
        <v>417409.8444</v>
      </c>
      <c r="K78" s="13">
        <f t="shared" si="14"/>
        <v>440617.83174863999</v>
      </c>
      <c r="L78" s="12">
        <v>0</v>
      </c>
      <c r="M78" s="13">
        <f t="shared" si="15"/>
        <v>0</v>
      </c>
      <c r="N78" s="14">
        <f>(H78+K78+M78)/2</f>
        <v>359355.51791047998</v>
      </c>
    </row>
    <row r="79" spans="2:14" x14ac:dyDescent="0.25">
      <c r="B79" s="6">
        <v>75</v>
      </c>
      <c r="C79" s="10">
        <v>30453</v>
      </c>
      <c r="D79" s="10" t="s">
        <v>50</v>
      </c>
      <c r="E79" s="12">
        <v>0</v>
      </c>
      <c r="F79" s="12">
        <f t="shared" si="10"/>
        <v>0</v>
      </c>
      <c r="G79" s="12">
        <f t="shared" si="11"/>
        <v>0</v>
      </c>
      <c r="H79" s="13">
        <f t="shared" si="12"/>
        <v>0</v>
      </c>
      <c r="I79" s="12">
        <v>502626</v>
      </c>
      <c r="J79" s="12">
        <f t="shared" si="13"/>
        <v>528863.07720000006</v>
      </c>
      <c r="K79" s="13">
        <f t="shared" si="14"/>
        <v>558267.8642923201</v>
      </c>
      <c r="L79" s="12">
        <v>0</v>
      </c>
      <c r="M79" s="13">
        <f t="shared" si="15"/>
        <v>0</v>
      </c>
      <c r="N79" s="14">
        <f>+K79</f>
        <v>558267.8642923201</v>
      </c>
    </row>
    <row r="80" spans="2:14" x14ac:dyDescent="0.25">
      <c r="B80" s="6">
        <v>76</v>
      </c>
      <c r="C80" s="10">
        <v>33604</v>
      </c>
      <c r="D80" s="10" t="s">
        <v>54</v>
      </c>
      <c r="E80" s="12">
        <v>0</v>
      </c>
      <c r="F80" s="12">
        <f t="shared" si="10"/>
        <v>0</v>
      </c>
      <c r="G80" s="12">
        <f t="shared" si="11"/>
        <v>0</v>
      </c>
      <c r="H80" s="13">
        <f t="shared" si="12"/>
        <v>0</v>
      </c>
      <c r="I80" s="12">
        <v>0</v>
      </c>
      <c r="J80" s="12">
        <f t="shared" si="13"/>
        <v>0</v>
      </c>
      <c r="K80" s="13">
        <f t="shared" si="14"/>
        <v>0</v>
      </c>
      <c r="L80" s="12">
        <v>0</v>
      </c>
      <c r="M80" s="13">
        <f t="shared" si="15"/>
        <v>0</v>
      </c>
      <c r="N80" s="14">
        <f t="shared" si="16"/>
        <v>0</v>
      </c>
    </row>
    <row r="81" spans="2:14" x14ac:dyDescent="0.25">
      <c r="B81" s="6">
        <v>77</v>
      </c>
      <c r="C81" s="10">
        <v>34549</v>
      </c>
      <c r="D81" s="10" t="s">
        <v>54</v>
      </c>
      <c r="E81" s="12">
        <v>0</v>
      </c>
      <c r="F81" s="12">
        <f t="shared" si="10"/>
        <v>0</v>
      </c>
      <c r="G81" s="12">
        <f t="shared" si="11"/>
        <v>0</v>
      </c>
      <c r="H81" s="13">
        <f t="shared" si="12"/>
        <v>0</v>
      </c>
      <c r="I81" s="12">
        <v>671948</v>
      </c>
      <c r="J81" s="12">
        <f t="shared" si="13"/>
        <v>707023.68559999997</v>
      </c>
      <c r="K81" s="13">
        <f t="shared" si="14"/>
        <v>746334.20251936</v>
      </c>
      <c r="L81" s="12">
        <v>0</v>
      </c>
      <c r="M81" s="13">
        <f t="shared" si="15"/>
        <v>0</v>
      </c>
      <c r="N81" s="14">
        <f>+K81</f>
        <v>746334.20251936</v>
      </c>
    </row>
    <row r="82" spans="2:14" x14ac:dyDescent="0.25">
      <c r="B82" s="6">
        <v>78</v>
      </c>
      <c r="C82" s="10">
        <v>34550</v>
      </c>
      <c r="D82" s="10" t="s">
        <v>54</v>
      </c>
      <c r="E82" s="12">
        <v>238000</v>
      </c>
      <c r="F82" s="12">
        <f t="shared" si="10"/>
        <v>250376</v>
      </c>
      <c r="G82" s="12">
        <f t="shared" si="11"/>
        <v>263445.62719999999</v>
      </c>
      <c r="H82" s="13">
        <f t="shared" si="12"/>
        <v>278093.20407231996</v>
      </c>
      <c r="I82" s="12">
        <v>445822</v>
      </c>
      <c r="J82" s="12">
        <f t="shared" si="13"/>
        <v>469093.90840000001</v>
      </c>
      <c r="K82" s="13">
        <f t="shared" si="14"/>
        <v>495175.52970704</v>
      </c>
      <c r="L82" s="12">
        <v>0</v>
      </c>
      <c r="M82" s="13">
        <f t="shared" si="15"/>
        <v>0</v>
      </c>
      <c r="N82" s="14">
        <f>(H82+K82+M82)/2</f>
        <v>386634.36688967998</v>
      </c>
    </row>
    <row r="83" spans="2:14" x14ac:dyDescent="0.25">
      <c r="B83" s="6">
        <v>79</v>
      </c>
      <c r="C83" s="10">
        <v>37275</v>
      </c>
      <c r="D83" s="10" t="s">
        <v>54</v>
      </c>
      <c r="E83" s="12">
        <v>238000</v>
      </c>
      <c r="F83" s="12">
        <f t="shared" si="10"/>
        <v>250376</v>
      </c>
      <c r="G83" s="12">
        <f t="shared" si="11"/>
        <v>263445.62719999999</v>
      </c>
      <c r="H83" s="13">
        <f t="shared" si="12"/>
        <v>278093.20407231996</v>
      </c>
      <c r="I83" s="12">
        <v>374911</v>
      </c>
      <c r="J83" s="12">
        <f t="shared" si="13"/>
        <v>394481.3542</v>
      </c>
      <c r="K83" s="13">
        <f t="shared" si="14"/>
        <v>416414.51749351999</v>
      </c>
      <c r="L83" s="12">
        <v>0</v>
      </c>
      <c r="M83" s="13">
        <f t="shared" si="15"/>
        <v>0</v>
      </c>
      <c r="N83" s="14">
        <f>(H83+K83+M83)/2</f>
        <v>347253.86078291998</v>
      </c>
    </row>
    <row r="84" spans="2:14" x14ac:dyDescent="0.25">
      <c r="B84" s="6">
        <v>80</v>
      </c>
      <c r="C84" s="10">
        <v>41630</v>
      </c>
      <c r="D84" s="10" t="s">
        <v>54</v>
      </c>
      <c r="E84" s="12">
        <v>0</v>
      </c>
      <c r="F84" s="12">
        <f t="shared" si="10"/>
        <v>0</v>
      </c>
      <c r="G84" s="12">
        <f t="shared" si="11"/>
        <v>0</v>
      </c>
      <c r="H84" s="13">
        <f t="shared" si="12"/>
        <v>0</v>
      </c>
      <c r="I84" s="12">
        <v>0</v>
      </c>
      <c r="J84" s="12">
        <f t="shared" si="13"/>
        <v>0</v>
      </c>
      <c r="K84" s="13">
        <f t="shared" si="14"/>
        <v>0</v>
      </c>
      <c r="L84" s="12">
        <v>0</v>
      </c>
      <c r="M84" s="13">
        <f t="shared" si="15"/>
        <v>0</v>
      </c>
      <c r="N84" s="14">
        <f t="shared" si="16"/>
        <v>0</v>
      </c>
    </row>
    <row r="85" spans="2:14" x14ac:dyDescent="0.25">
      <c r="B85" s="6">
        <v>81</v>
      </c>
      <c r="C85" s="10">
        <v>41631</v>
      </c>
      <c r="D85" s="10" t="s">
        <v>54</v>
      </c>
      <c r="E85" s="12">
        <v>0</v>
      </c>
      <c r="F85" s="12">
        <f t="shared" si="10"/>
        <v>0</v>
      </c>
      <c r="G85" s="12">
        <f t="shared" si="11"/>
        <v>0</v>
      </c>
      <c r="H85" s="13">
        <f t="shared" si="12"/>
        <v>0</v>
      </c>
      <c r="I85" s="12">
        <v>0</v>
      </c>
      <c r="J85" s="12">
        <f t="shared" si="13"/>
        <v>0</v>
      </c>
      <c r="K85" s="13">
        <f t="shared" si="14"/>
        <v>0</v>
      </c>
      <c r="L85" s="12">
        <v>0</v>
      </c>
      <c r="M85" s="13">
        <f t="shared" si="15"/>
        <v>0</v>
      </c>
      <c r="N85" s="14">
        <f t="shared" si="16"/>
        <v>0</v>
      </c>
    </row>
    <row r="86" spans="2:14" x14ac:dyDescent="0.25">
      <c r="B86" s="6">
        <v>82</v>
      </c>
      <c r="C86" s="10">
        <v>41640</v>
      </c>
      <c r="D86" s="10" t="s">
        <v>61</v>
      </c>
      <c r="E86" s="12">
        <v>0</v>
      </c>
      <c r="F86" s="12">
        <f t="shared" si="10"/>
        <v>0</v>
      </c>
      <c r="G86" s="12">
        <f t="shared" si="11"/>
        <v>0</v>
      </c>
      <c r="H86" s="13">
        <f t="shared" si="12"/>
        <v>0</v>
      </c>
      <c r="I86" s="12">
        <v>0</v>
      </c>
      <c r="J86" s="12">
        <f t="shared" si="13"/>
        <v>0</v>
      </c>
      <c r="K86" s="13">
        <f t="shared" si="14"/>
        <v>0</v>
      </c>
      <c r="L86" s="12">
        <v>0</v>
      </c>
      <c r="M86" s="13">
        <f t="shared" si="15"/>
        <v>0</v>
      </c>
      <c r="N86" s="14">
        <f t="shared" si="16"/>
        <v>0</v>
      </c>
    </row>
    <row r="87" spans="2:14" x14ac:dyDescent="0.25">
      <c r="B87" s="6">
        <v>83</v>
      </c>
      <c r="C87" s="10">
        <v>41641</v>
      </c>
      <c r="D87" s="10" t="s">
        <v>61</v>
      </c>
      <c r="E87" s="12">
        <v>0</v>
      </c>
      <c r="F87" s="12">
        <f t="shared" si="10"/>
        <v>0</v>
      </c>
      <c r="G87" s="12">
        <f t="shared" si="11"/>
        <v>0</v>
      </c>
      <c r="H87" s="13">
        <f t="shared" si="12"/>
        <v>0</v>
      </c>
      <c r="I87" s="12">
        <v>0</v>
      </c>
      <c r="J87" s="12">
        <f t="shared" si="13"/>
        <v>0</v>
      </c>
      <c r="K87" s="13">
        <f t="shared" si="14"/>
        <v>0</v>
      </c>
      <c r="L87" s="12">
        <v>0</v>
      </c>
      <c r="M87" s="13">
        <f t="shared" si="15"/>
        <v>0</v>
      </c>
      <c r="N87" s="14">
        <f t="shared" si="16"/>
        <v>0</v>
      </c>
    </row>
    <row r="88" spans="2:14" x14ac:dyDescent="0.25">
      <c r="B88" s="6">
        <v>84</v>
      </c>
      <c r="C88" s="10">
        <v>41653</v>
      </c>
      <c r="D88" s="10" t="s">
        <v>106</v>
      </c>
      <c r="E88" s="12">
        <v>0</v>
      </c>
      <c r="F88" s="12">
        <f t="shared" si="10"/>
        <v>0</v>
      </c>
      <c r="G88" s="12">
        <f t="shared" si="11"/>
        <v>0</v>
      </c>
      <c r="H88" s="13">
        <f t="shared" si="12"/>
        <v>0</v>
      </c>
      <c r="I88" s="12">
        <v>0</v>
      </c>
      <c r="J88" s="12">
        <f t="shared" si="13"/>
        <v>0</v>
      </c>
      <c r="K88" s="13">
        <f t="shared" si="14"/>
        <v>0</v>
      </c>
      <c r="L88" s="12">
        <v>0</v>
      </c>
      <c r="M88" s="13">
        <f t="shared" si="15"/>
        <v>0</v>
      </c>
      <c r="N88" s="14">
        <f t="shared" si="16"/>
        <v>0</v>
      </c>
    </row>
    <row r="89" spans="2:14" x14ac:dyDescent="0.25">
      <c r="B89" s="6">
        <v>85</v>
      </c>
      <c r="C89" s="10">
        <v>38691</v>
      </c>
      <c r="D89" s="10" t="s">
        <v>50</v>
      </c>
      <c r="E89" s="12">
        <v>0</v>
      </c>
      <c r="F89" s="12">
        <f t="shared" si="10"/>
        <v>0</v>
      </c>
      <c r="G89" s="12">
        <f t="shared" si="11"/>
        <v>0</v>
      </c>
      <c r="H89" s="13">
        <f t="shared" si="12"/>
        <v>0</v>
      </c>
      <c r="I89" s="12">
        <v>0</v>
      </c>
      <c r="J89" s="12">
        <f t="shared" si="13"/>
        <v>0</v>
      </c>
      <c r="K89" s="13">
        <f t="shared" si="14"/>
        <v>0</v>
      </c>
      <c r="L89" s="12">
        <v>0</v>
      </c>
      <c r="M89" s="13">
        <f t="shared" si="15"/>
        <v>0</v>
      </c>
      <c r="N89" s="14">
        <f t="shared" si="16"/>
        <v>0</v>
      </c>
    </row>
    <row r="90" spans="2:14" x14ac:dyDescent="0.25">
      <c r="B90" s="6">
        <v>86</v>
      </c>
      <c r="C90" s="10">
        <v>38692</v>
      </c>
      <c r="D90" s="10" t="s">
        <v>51</v>
      </c>
      <c r="E90" s="12">
        <v>0</v>
      </c>
      <c r="F90" s="12">
        <f t="shared" si="10"/>
        <v>0</v>
      </c>
      <c r="G90" s="12">
        <f t="shared" si="11"/>
        <v>0</v>
      </c>
      <c r="H90" s="13">
        <f t="shared" si="12"/>
        <v>0</v>
      </c>
      <c r="I90" s="12">
        <v>0</v>
      </c>
      <c r="J90" s="12">
        <f t="shared" si="13"/>
        <v>0</v>
      </c>
      <c r="K90" s="13">
        <f t="shared" si="14"/>
        <v>0</v>
      </c>
      <c r="L90" s="12">
        <v>0</v>
      </c>
      <c r="M90" s="13">
        <f t="shared" si="15"/>
        <v>0</v>
      </c>
      <c r="N90" s="14">
        <f t="shared" si="16"/>
        <v>0</v>
      </c>
    </row>
    <row r="91" spans="2:14" x14ac:dyDescent="0.25">
      <c r="B91" s="6">
        <v>87</v>
      </c>
      <c r="C91" s="10">
        <v>38693</v>
      </c>
      <c r="D91" s="10" t="s">
        <v>49</v>
      </c>
      <c r="E91" s="12">
        <v>0</v>
      </c>
      <c r="F91" s="12">
        <f t="shared" si="10"/>
        <v>0</v>
      </c>
      <c r="G91" s="12">
        <f t="shared" si="11"/>
        <v>0</v>
      </c>
      <c r="H91" s="13">
        <f t="shared" si="12"/>
        <v>0</v>
      </c>
      <c r="I91" s="12">
        <v>0</v>
      </c>
      <c r="J91" s="12">
        <f t="shared" si="13"/>
        <v>0</v>
      </c>
      <c r="K91" s="13">
        <f t="shared" si="14"/>
        <v>0</v>
      </c>
      <c r="L91" s="12">
        <v>0</v>
      </c>
      <c r="M91" s="13">
        <f t="shared" si="15"/>
        <v>0</v>
      </c>
      <c r="N91" s="14">
        <f t="shared" si="16"/>
        <v>0</v>
      </c>
    </row>
    <row r="92" spans="2:14" x14ac:dyDescent="0.25">
      <c r="B92" s="6">
        <v>88</v>
      </c>
      <c r="C92" s="10">
        <v>35707</v>
      </c>
      <c r="D92" s="10" t="s">
        <v>48</v>
      </c>
      <c r="E92" s="12">
        <v>0</v>
      </c>
      <c r="F92" s="12">
        <f t="shared" si="10"/>
        <v>0</v>
      </c>
      <c r="G92" s="12">
        <f t="shared" si="11"/>
        <v>0</v>
      </c>
      <c r="H92" s="13">
        <f t="shared" si="12"/>
        <v>0</v>
      </c>
      <c r="I92" s="12">
        <v>0</v>
      </c>
      <c r="J92" s="12">
        <f t="shared" si="13"/>
        <v>0</v>
      </c>
      <c r="K92" s="13">
        <f t="shared" si="14"/>
        <v>0</v>
      </c>
      <c r="L92" s="12">
        <v>1145102</v>
      </c>
      <c r="M92" s="13">
        <f t="shared" si="15"/>
        <v>1208769.6712</v>
      </c>
      <c r="N92" s="14">
        <f>+M92</f>
        <v>1208769.6712</v>
      </c>
    </row>
    <row r="93" spans="2:14" x14ac:dyDescent="0.25">
      <c r="B93" s="6">
        <v>89</v>
      </c>
      <c r="C93" s="10" t="s">
        <v>109</v>
      </c>
      <c r="D93" s="10" t="s">
        <v>48</v>
      </c>
      <c r="E93" s="12">
        <v>0</v>
      </c>
      <c r="F93" s="12">
        <f t="shared" si="10"/>
        <v>0</v>
      </c>
      <c r="G93" s="12">
        <f t="shared" si="11"/>
        <v>0</v>
      </c>
      <c r="H93" s="13">
        <f t="shared" si="12"/>
        <v>0</v>
      </c>
      <c r="I93" s="12">
        <v>0</v>
      </c>
      <c r="J93" s="12">
        <f t="shared" si="13"/>
        <v>0</v>
      </c>
      <c r="K93" s="13">
        <f t="shared" si="14"/>
        <v>0</v>
      </c>
      <c r="L93" s="12">
        <v>0</v>
      </c>
      <c r="M93" s="13">
        <f t="shared" si="15"/>
        <v>0</v>
      </c>
      <c r="N93" s="14">
        <f t="shared" si="16"/>
        <v>0</v>
      </c>
    </row>
    <row r="94" spans="2:14" x14ac:dyDescent="0.25">
      <c r="B94" s="6">
        <v>90</v>
      </c>
      <c r="C94" s="10" t="s">
        <v>110</v>
      </c>
      <c r="D94" s="10" t="s">
        <v>51</v>
      </c>
      <c r="E94" s="12">
        <v>0</v>
      </c>
      <c r="F94" s="12">
        <f t="shared" si="10"/>
        <v>0</v>
      </c>
      <c r="G94" s="12">
        <f t="shared" si="11"/>
        <v>0</v>
      </c>
      <c r="H94" s="13">
        <f t="shared" si="12"/>
        <v>0</v>
      </c>
      <c r="I94" s="12">
        <v>0</v>
      </c>
      <c r="J94" s="12">
        <f t="shared" si="13"/>
        <v>0</v>
      </c>
      <c r="K94" s="13">
        <f t="shared" si="14"/>
        <v>0</v>
      </c>
      <c r="L94" s="12">
        <v>0</v>
      </c>
      <c r="M94" s="13">
        <f t="shared" si="15"/>
        <v>0</v>
      </c>
      <c r="N94" s="14">
        <f t="shared" si="16"/>
        <v>0</v>
      </c>
    </row>
    <row r="95" spans="2:14" x14ac:dyDescent="0.25">
      <c r="B95" s="6">
        <v>91</v>
      </c>
      <c r="C95" s="10" t="s">
        <v>111</v>
      </c>
      <c r="D95" s="10" t="s">
        <v>49</v>
      </c>
      <c r="E95" s="12">
        <v>0</v>
      </c>
      <c r="F95" s="12">
        <f t="shared" si="10"/>
        <v>0</v>
      </c>
      <c r="G95" s="12">
        <f t="shared" si="11"/>
        <v>0</v>
      </c>
      <c r="H95" s="13">
        <f t="shared" si="12"/>
        <v>0</v>
      </c>
      <c r="I95" s="12">
        <v>0</v>
      </c>
      <c r="J95" s="12">
        <f t="shared" si="13"/>
        <v>0</v>
      </c>
      <c r="K95" s="13">
        <f t="shared" si="14"/>
        <v>0</v>
      </c>
      <c r="L95" s="12">
        <v>0</v>
      </c>
      <c r="M95" s="13">
        <f t="shared" si="15"/>
        <v>0</v>
      </c>
      <c r="N95" s="14">
        <f t="shared" si="16"/>
        <v>0</v>
      </c>
    </row>
    <row r="96" spans="2:14" x14ac:dyDescent="0.25">
      <c r="B96" s="6">
        <v>92</v>
      </c>
      <c r="C96" s="10">
        <v>39641</v>
      </c>
      <c r="D96" s="10" t="s">
        <v>51</v>
      </c>
      <c r="E96" s="12">
        <v>0</v>
      </c>
      <c r="F96" s="12">
        <f t="shared" si="10"/>
        <v>0</v>
      </c>
      <c r="G96" s="12">
        <f t="shared" si="11"/>
        <v>0</v>
      </c>
      <c r="H96" s="13">
        <f t="shared" si="12"/>
        <v>0</v>
      </c>
      <c r="I96" s="12">
        <v>505611</v>
      </c>
      <c r="J96" s="12">
        <f t="shared" si="13"/>
        <v>532003.89419999998</v>
      </c>
      <c r="K96" s="13">
        <f t="shared" si="14"/>
        <v>561583.31071751995</v>
      </c>
      <c r="L96" s="12">
        <v>0</v>
      </c>
      <c r="M96" s="13">
        <f t="shared" si="15"/>
        <v>0</v>
      </c>
      <c r="N96" s="14">
        <f>+K96</f>
        <v>561583.31071751995</v>
      </c>
    </row>
    <row r="97" spans="2:14" x14ac:dyDescent="0.25">
      <c r="B97" s="6">
        <v>93</v>
      </c>
      <c r="C97" s="10">
        <v>42384</v>
      </c>
      <c r="D97" s="10" t="s">
        <v>51</v>
      </c>
      <c r="E97" s="12">
        <v>0</v>
      </c>
      <c r="F97" s="12">
        <f t="shared" si="10"/>
        <v>0</v>
      </c>
      <c r="G97" s="12">
        <f t="shared" si="11"/>
        <v>0</v>
      </c>
      <c r="H97" s="13">
        <f t="shared" si="12"/>
        <v>0</v>
      </c>
      <c r="I97" s="12">
        <v>0</v>
      </c>
      <c r="J97" s="12">
        <f t="shared" si="13"/>
        <v>0</v>
      </c>
      <c r="K97" s="13">
        <f t="shared" si="14"/>
        <v>0</v>
      </c>
      <c r="L97" s="12">
        <v>0</v>
      </c>
      <c r="M97" s="13">
        <f t="shared" si="15"/>
        <v>0</v>
      </c>
      <c r="N97" s="14">
        <f t="shared" si="16"/>
        <v>0</v>
      </c>
    </row>
    <row r="98" spans="2:14" x14ac:dyDescent="0.25">
      <c r="B98" s="6">
        <v>94</v>
      </c>
      <c r="C98" s="10">
        <v>42385</v>
      </c>
      <c r="D98" s="10" t="s">
        <v>51</v>
      </c>
      <c r="E98" s="12">
        <v>0</v>
      </c>
      <c r="F98" s="12">
        <f t="shared" si="10"/>
        <v>0</v>
      </c>
      <c r="G98" s="12">
        <f t="shared" si="11"/>
        <v>0</v>
      </c>
      <c r="H98" s="13">
        <f t="shared" si="12"/>
        <v>0</v>
      </c>
      <c r="I98" s="12">
        <v>0</v>
      </c>
      <c r="J98" s="12">
        <f t="shared" si="13"/>
        <v>0</v>
      </c>
      <c r="K98" s="13">
        <f t="shared" si="14"/>
        <v>0</v>
      </c>
      <c r="L98" s="12">
        <v>0</v>
      </c>
      <c r="M98" s="13">
        <f t="shared" si="15"/>
        <v>0</v>
      </c>
      <c r="N98" s="14">
        <f t="shared" si="16"/>
        <v>0</v>
      </c>
    </row>
    <row r="99" spans="2:14" x14ac:dyDescent="0.25">
      <c r="B99" s="6">
        <v>95</v>
      </c>
      <c r="C99" s="10" t="s">
        <v>112</v>
      </c>
      <c r="D99" s="10" t="s">
        <v>50</v>
      </c>
      <c r="E99" s="12">
        <v>0</v>
      </c>
      <c r="F99" s="12">
        <f t="shared" si="10"/>
        <v>0</v>
      </c>
      <c r="G99" s="12">
        <f t="shared" si="11"/>
        <v>0</v>
      </c>
      <c r="H99" s="13">
        <f t="shared" si="12"/>
        <v>0</v>
      </c>
      <c r="I99" s="12">
        <v>0</v>
      </c>
      <c r="J99" s="12">
        <f t="shared" si="13"/>
        <v>0</v>
      </c>
      <c r="K99" s="13">
        <f t="shared" si="14"/>
        <v>0</v>
      </c>
      <c r="L99" s="12">
        <v>0</v>
      </c>
      <c r="M99" s="13">
        <f t="shared" si="15"/>
        <v>0</v>
      </c>
      <c r="N99" s="14">
        <f t="shared" si="16"/>
        <v>0</v>
      </c>
    </row>
    <row r="100" spans="2:14" x14ac:dyDescent="0.25">
      <c r="B100" s="6">
        <v>96</v>
      </c>
      <c r="C100" s="10" t="s">
        <v>113</v>
      </c>
      <c r="D100" s="10" t="s">
        <v>50</v>
      </c>
      <c r="E100" s="12">
        <v>0</v>
      </c>
      <c r="F100" s="12">
        <f t="shared" si="10"/>
        <v>0</v>
      </c>
      <c r="G100" s="12">
        <f t="shared" si="11"/>
        <v>0</v>
      </c>
      <c r="H100" s="13">
        <f t="shared" si="12"/>
        <v>0</v>
      </c>
      <c r="I100" s="12">
        <v>0</v>
      </c>
      <c r="J100" s="12">
        <f t="shared" si="13"/>
        <v>0</v>
      </c>
      <c r="K100" s="13">
        <f t="shared" si="14"/>
        <v>0</v>
      </c>
      <c r="L100" s="12">
        <v>0</v>
      </c>
      <c r="M100" s="13">
        <f t="shared" si="15"/>
        <v>0</v>
      </c>
      <c r="N100" s="14">
        <f t="shared" si="16"/>
        <v>0</v>
      </c>
    </row>
    <row r="101" spans="2:14" x14ac:dyDescent="0.25">
      <c r="B101" s="6">
        <v>97</v>
      </c>
      <c r="C101" s="10" t="s">
        <v>114</v>
      </c>
      <c r="D101" s="10" t="s">
        <v>50</v>
      </c>
      <c r="E101" s="12">
        <v>0</v>
      </c>
      <c r="F101" s="12">
        <f t="shared" si="10"/>
        <v>0</v>
      </c>
      <c r="G101" s="12">
        <f t="shared" si="11"/>
        <v>0</v>
      </c>
      <c r="H101" s="13">
        <f t="shared" si="12"/>
        <v>0</v>
      </c>
      <c r="I101" s="12">
        <v>0</v>
      </c>
      <c r="J101" s="12">
        <f t="shared" si="13"/>
        <v>0</v>
      </c>
      <c r="K101" s="13">
        <f t="shared" si="14"/>
        <v>0</v>
      </c>
      <c r="L101" s="12">
        <v>0</v>
      </c>
      <c r="M101" s="13">
        <f t="shared" si="15"/>
        <v>0</v>
      </c>
      <c r="N101" s="14">
        <f t="shared" si="16"/>
        <v>0</v>
      </c>
    </row>
    <row r="102" spans="2:14" x14ac:dyDescent="0.25">
      <c r="B102" s="6">
        <v>98</v>
      </c>
      <c r="C102" s="10" t="s">
        <v>115</v>
      </c>
      <c r="D102" s="10" t="s">
        <v>56</v>
      </c>
      <c r="E102" s="12">
        <v>0</v>
      </c>
      <c r="F102" s="12">
        <f t="shared" si="10"/>
        <v>0</v>
      </c>
      <c r="G102" s="12">
        <f t="shared" si="11"/>
        <v>0</v>
      </c>
      <c r="H102" s="13">
        <f t="shared" si="12"/>
        <v>0</v>
      </c>
      <c r="I102" s="12">
        <v>0</v>
      </c>
      <c r="J102" s="12">
        <f t="shared" si="13"/>
        <v>0</v>
      </c>
      <c r="K102" s="13">
        <f t="shared" si="14"/>
        <v>0</v>
      </c>
      <c r="L102" s="12">
        <v>0</v>
      </c>
      <c r="M102" s="13">
        <f t="shared" si="15"/>
        <v>0</v>
      </c>
      <c r="N102" s="14">
        <f t="shared" si="16"/>
        <v>0</v>
      </c>
    </row>
    <row r="103" spans="2:14" x14ac:dyDescent="0.25">
      <c r="B103" s="6">
        <v>99</v>
      </c>
      <c r="C103" s="10">
        <v>30956</v>
      </c>
      <c r="D103" s="10" t="s">
        <v>54</v>
      </c>
      <c r="E103" s="12">
        <v>0</v>
      </c>
      <c r="F103" s="12">
        <f t="shared" si="10"/>
        <v>0</v>
      </c>
      <c r="G103" s="12">
        <f t="shared" si="11"/>
        <v>0</v>
      </c>
      <c r="H103" s="13">
        <f t="shared" si="12"/>
        <v>0</v>
      </c>
      <c r="I103" s="12">
        <v>474507</v>
      </c>
      <c r="J103" s="12">
        <f t="shared" si="13"/>
        <v>499276.26539999997</v>
      </c>
      <c r="K103" s="13">
        <f t="shared" si="14"/>
        <v>527036.02575624001</v>
      </c>
      <c r="L103" s="12">
        <v>0</v>
      </c>
      <c r="M103" s="13">
        <f t="shared" si="15"/>
        <v>0</v>
      </c>
      <c r="N103" s="14">
        <f>+K103</f>
        <v>527036.02575624001</v>
      </c>
    </row>
    <row r="104" spans="2:14" x14ac:dyDescent="0.25">
      <c r="B104" s="6">
        <v>100</v>
      </c>
      <c r="C104" s="10">
        <v>35894</v>
      </c>
      <c r="D104" s="10" t="s">
        <v>55</v>
      </c>
      <c r="E104" s="12">
        <v>0</v>
      </c>
      <c r="F104" s="12">
        <f t="shared" si="10"/>
        <v>0</v>
      </c>
      <c r="G104" s="12">
        <f t="shared" si="11"/>
        <v>0</v>
      </c>
      <c r="H104" s="13">
        <f t="shared" si="12"/>
        <v>0</v>
      </c>
      <c r="I104" s="12">
        <v>0</v>
      </c>
      <c r="J104" s="12">
        <f t="shared" si="13"/>
        <v>0</v>
      </c>
      <c r="K104" s="13">
        <f t="shared" si="14"/>
        <v>0</v>
      </c>
      <c r="L104" s="12">
        <v>0</v>
      </c>
      <c r="M104" s="13">
        <f t="shared" si="15"/>
        <v>0</v>
      </c>
      <c r="N104" s="14">
        <f t="shared" si="16"/>
        <v>0</v>
      </c>
    </row>
    <row r="105" spans="2:14" x14ac:dyDescent="0.25">
      <c r="B105" s="6">
        <v>101</v>
      </c>
      <c r="C105" s="10">
        <v>36045</v>
      </c>
      <c r="D105" s="10" t="s">
        <v>120</v>
      </c>
      <c r="E105" s="12">
        <v>476000</v>
      </c>
      <c r="F105" s="12">
        <f t="shared" si="10"/>
        <v>500752</v>
      </c>
      <c r="G105" s="12">
        <f t="shared" si="11"/>
        <v>526891.25439999998</v>
      </c>
      <c r="H105" s="13">
        <f t="shared" si="12"/>
        <v>556186.40814463992</v>
      </c>
      <c r="I105" s="12">
        <v>720394</v>
      </c>
      <c r="J105" s="12">
        <f t="shared" si="13"/>
        <v>757998.56680000003</v>
      </c>
      <c r="K105" s="13">
        <f t="shared" si="14"/>
        <v>800143.28711408004</v>
      </c>
      <c r="L105" s="12">
        <v>0</v>
      </c>
      <c r="M105" s="13">
        <f t="shared" si="15"/>
        <v>0</v>
      </c>
      <c r="N105" s="14">
        <f>(H105+K105+M105)/2</f>
        <v>678164.84762935992</v>
      </c>
    </row>
    <row r="106" spans="2:14" x14ac:dyDescent="0.25">
      <c r="B106" s="6">
        <v>102</v>
      </c>
      <c r="C106" s="10">
        <v>38914</v>
      </c>
      <c r="D106" s="10" t="s">
        <v>53</v>
      </c>
      <c r="E106" s="12">
        <v>0</v>
      </c>
      <c r="F106" s="12">
        <f t="shared" si="10"/>
        <v>0</v>
      </c>
      <c r="G106" s="12">
        <f t="shared" si="11"/>
        <v>0</v>
      </c>
      <c r="H106" s="13">
        <f t="shared" si="12"/>
        <v>0</v>
      </c>
      <c r="I106" s="12">
        <v>434580</v>
      </c>
      <c r="J106" s="12">
        <f t="shared" si="13"/>
        <v>457265.076</v>
      </c>
      <c r="K106" s="13">
        <f t="shared" si="14"/>
        <v>482689.0142256</v>
      </c>
      <c r="L106" s="12">
        <v>0</v>
      </c>
      <c r="M106" s="13">
        <f t="shared" si="15"/>
        <v>0</v>
      </c>
      <c r="N106" s="14">
        <f>+K106</f>
        <v>482689.0142256</v>
      </c>
    </row>
    <row r="107" spans="2:14" x14ac:dyDescent="0.25">
      <c r="B107" s="6">
        <v>103</v>
      </c>
      <c r="C107" s="10" t="s">
        <v>116</v>
      </c>
      <c r="D107" s="10" t="s">
        <v>60</v>
      </c>
      <c r="E107" s="12">
        <v>0</v>
      </c>
      <c r="F107" s="12">
        <f t="shared" si="10"/>
        <v>0</v>
      </c>
      <c r="G107" s="12">
        <f t="shared" si="11"/>
        <v>0</v>
      </c>
      <c r="H107" s="13">
        <f t="shared" si="12"/>
        <v>0</v>
      </c>
      <c r="I107" s="12">
        <v>0</v>
      </c>
      <c r="J107" s="12">
        <f t="shared" si="13"/>
        <v>0</v>
      </c>
      <c r="K107" s="13">
        <f t="shared" si="14"/>
        <v>0</v>
      </c>
      <c r="L107" s="12">
        <v>0</v>
      </c>
      <c r="M107" s="13">
        <f t="shared" si="15"/>
        <v>0</v>
      </c>
      <c r="N107" s="14">
        <f t="shared" ref="N107:N110" si="17">+K107</f>
        <v>0</v>
      </c>
    </row>
    <row r="108" spans="2:14" x14ac:dyDescent="0.25">
      <c r="B108" s="6">
        <v>104</v>
      </c>
      <c r="C108" s="10" t="s">
        <v>117</v>
      </c>
      <c r="D108" s="10" t="s">
        <v>53</v>
      </c>
      <c r="E108" s="12">
        <v>0</v>
      </c>
      <c r="F108" s="12">
        <f t="shared" si="10"/>
        <v>0</v>
      </c>
      <c r="G108" s="12">
        <f t="shared" si="11"/>
        <v>0</v>
      </c>
      <c r="H108" s="13">
        <f t="shared" si="12"/>
        <v>0</v>
      </c>
      <c r="I108" s="12">
        <v>0</v>
      </c>
      <c r="J108" s="12">
        <f t="shared" si="13"/>
        <v>0</v>
      </c>
      <c r="K108" s="13">
        <f t="shared" si="14"/>
        <v>0</v>
      </c>
      <c r="L108" s="12">
        <v>0</v>
      </c>
      <c r="M108" s="13">
        <f t="shared" si="15"/>
        <v>0</v>
      </c>
      <c r="N108" s="14">
        <f t="shared" si="17"/>
        <v>0</v>
      </c>
    </row>
    <row r="109" spans="2:14" x14ac:dyDescent="0.25">
      <c r="B109" s="6">
        <v>105</v>
      </c>
      <c r="C109" s="10" t="s">
        <v>118</v>
      </c>
      <c r="D109" s="10" t="s">
        <v>53</v>
      </c>
      <c r="E109" s="12">
        <v>0</v>
      </c>
      <c r="F109" s="12">
        <f t="shared" si="10"/>
        <v>0</v>
      </c>
      <c r="G109" s="12">
        <f t="shared" si="11"/>
        <v>0</v>
      </c>
      <c r="H109" s="13">
        <f t="shared" si="12"/>
        <v>0</v>
      </c>
      <c r="I109" s="12">
        <v>878093</v>
      </c>
      <c r="J109" s="12">
        <f t="shared" si="13"/>
        <v>923929.45460000006</v>
      </c>
      <c r="K109" s="13">
        <f t="shared" si="14"/>
        <v>975299.9322757601</v>
      </c>
      <c r="L109" s="12">
        <v>0</v>
      </c>
      <c r="M109" s="13">
        <f t="shared" si="15"/>
        <v>0</v>
      </c>
      <c r="N109" s="14">
        <f t="shared" si="17"/>
        <v>975299.9322757601</v>
      </c>
    </row>
    <row r="110" spans="2:14" x14ac:dyDescent="0.25">
      <c r="B110" s="6">
        <v>106</v>
      </c>
      <c r="C110" s="10" t="s">
        <v>119</v>
      </c>
      <c r="D110" s="10" t="s">
        <v>55</v>
      </c>
      <c r="E110" s="12">
        <v>0</v>
      </c>
      <c r="F110" s="12">
        <f t="shared" si="10"/>
        <v>0</v>
      </c>
      <c r="G110" s="12">
        <f t="shared" si="11"/>
        <v>0</v>
      </c>
      <c r="H110" s="13">
        <f t="shared" si="12"/>
        <v>0</v>
      </c>
      <c r="I110" s="12">
        <v>461999</v>
      </c>
      <c r="J110" s="12">
        <f t="shared" si="13"/>
        <v>486115.34779999999</v>
      </c>
      <c r="K110" s="13">
        <f t="shared" si="14"/>
        <v>513143.36113768001</v>
      </c>
      <c r="L110" s="12">
        <v>0</v>
      </c>
      <c r="M110" s="13">
        <f t="shared" si="15"/>
        <v>0</v>
      </c>
      <c r="N110" s="14">
        <f t="shared" si="17"/>
        <v>513143.36113768001</v>
      </c>
    </row>
    <row r="111" spans="2:14" x14ac:dyDescent="0.25">
      <c r="B111" s="6">
        <v>107</v>
      </c>
      <c r="C111" s="10" t="s">
        <v>121</v>
      </c>
      <c r="D111" s="10" t="s">
        <v>55</v>
      </c>
      <c r="E111" s="12">
        <v>0</v>
      </c>
      <c r="F111" s="12">
        <f t="shared" si="10"/>
        <v>0</v>
      </c>
      <c r="G111" s="12">
        <f t="shared" si="11"/>
        <v>0</v>
      </c>
      <c r="H111" s="13">
        <f t="shared" si="12"/>
        <v>0</v>
      </c>
      <c r="I111" s="12">
        <v>0</v>
      </c>
      <c r="J111" s="12">
        <f t="shared" si="13"/>
        <v>0</v>
      </c>
      <c r="K111" s="13">
        <f t="shared" si="14"/>
        <v>0</v>
      </c>
      <c r="L111" s="12">
        <v>0</v>
      </c>
      <c r="M111" s="13">
        <f t="shared" si="15"/>
        <v>0</v>
      </c>
      <c r="N111" s="14">
        <f t="shared" si="16"/>
        <v>0</v>
      </c>
    </row>
    <row r="112" spans="2:14" x14ac:dyDescent="0.25">
      <c r="B112" s="6">
        <v>108</v>
      </c>
      <c r="C112" s="10" t="s">
        <v>122</v>
      </c>
      <c r="D112" s="10" t="s">
        <v>57</v>
      </c>
      <c r="E112" s="12">
        <v>0</v>
      </c>
      <c r="F112" s="12">
        <f t="shared" si="10"/>
        <v>0</v>
      </c>
      <c r="G112" s="12">
        <f t="shared" si="11"/>
        <v>0</v>
      </c>
      <c r="H112" s="13">
        <f t="shared" si="12"/>
        <v>0</v>
      </c>
      <c r="I112" s="12">
        <v>0</v>
      </c>
      <c r="J112" s="12">
        <f t="shared" si="13"/>
        <v>0</v>
      </c>
      <c r="K112" s="13">
        <f t="shared" si="14"/>
        <v>0</v>
      </c>
      <c r="L112" s="12">
        <v>0</v>
      </c>
      <c r="M112" s="13">
        <f t="shared" si="15"/>
        <v>0</v>
      </c>
      <c r="N112" s="14">
        <f t="shared" si="16"/>
        <v>0</v>
      </c>
    </row>
    <row r="113" spans="2:14" x14ac:dyDescent="0.25">
      <c r="B113" s="6">
        <v>109</v>
      </c>
      <c r="C113" s="10" t="s">
        <v>123</v>
      </c>
      <c r="D113" s="10" t="s">
        <v>57</v>
      </c>
      <c r="E113" s="12">
        <v>0</v>
      </c>
      <c r="F113" s="12">
        <f t="shared" si="10"/>
        <v>0</v>
      </c>
      <c r="G113" s="12">
        <f t="shared" si="11"/>
        <v>0</v>
      </c>
      <c r="H113" s="13">
        <f t="shared" si="12"/>
        <v>0</v>
      </c>
      <c r="I113" s="12">
        <v>0</v>
      </c>
      <c r="J113" s="12">
        <f t="shared" si="13"/>
        <v>0</v>
      </c>
      <c r="K113" s="13">
        <f t="shared" si="14"/>
        <v>0</v>
      </c>
      <c r="L113" s="12">
        <v>0</v>
      </c>
      <c r="M113" s="13">
        <f t="shared" si="15"/>
        <v>0</v>
      </c>
      <c r="N113" s="14">
        <f t="shared" si="16"/>
        <v>0</v>
      </c>
    </row>
    <row r="114" spans="2:14" x14ac:dyDescent="0.25">
      <c r="B114" s="6">
        <v>110</v>
      </c>
      <c r="C114" s="10" t="s">
        <v>124</v>
      </c>
      <c r="D114" s="10" t="s">
        <v>57</v>
      </c>
      <c r="E114" s="12">
        <v>0</v>
      </c>
      <c r="F114" s="12">
        <f t="shared" si="10"/>
        <v>0</v>
      </c>
      <c r="G114" s="12">
        <f t="shared" si="11"/>
        <v>0</v>
      </c>
      <c r="H114" s="13">
        <f t="shared" si="12"/>
        <v>0</v>
      </c>
      <c r="I114" s="12">
        <v>0</v>
      </c>
      <c r="J114" s="12">
        <f t="shared" si="13"/>
        <v>0</v>
      </c>
      <c r="K114" s="13">
        <f t="shared" si="14"/>
        <v>0</v>
      </c>
      <c r="L114" s="12">
        <v>0</v>
      </c>
      <c r="M114" s="13">
        <f t="shared" si="15"/>
        <v>0</v>
      </c>
      <c r="N114" s="14">
        <f t="shared" si="16"/>
        <v>0</v>
      </c>
    </row>
    <row r="115" spans="2:14" x14ac:dyDescent="0.25">
      <c r="B115" s="6">
        <v>111</v>
      </c>
      <c r="C115" s="10" t="s">
        <v>125</v>
      </c>
      <c r="D115" s="10" t="s">
        <v>57</v>
      </c>
      <c r="E115" s="12">
        <v>0</v>
      </c>
      <c r="F115" s="12">
        <f t="shared" si="10"/>
        <v>0</v>
      </c>
      <c r="G115" s="12">
        <f t="shared" si="11"/>
        <v>0</v>
      </c>
      <c r="H115" s="13">
        <f t="shared" si="12"/>
        <v>0</v>
      </c>
      <c r="I115" s="12">
        <v>0</v>
      </c>
      <c r="J115" s="12">
        <f t="shared" si="13"/>
        <v>0</v>
      </c>
      <c r="K115" s="13">
        <f t="shared" si="14"/>
        <v>0</v>
      </c>
      <c r="L115" s="12">
        <v>0</v>
      </c>
      <c r="M115" s="13">
        <f t="shared" si="15"/>
        <v>0</v>
      </c>
      <c r="N115" s="14">
        <f t="shared" si="16"/>
        <v>0</v>
      </c>
    </row>
    <row r="116" spans="2:14" x14ac:dyDescent="0.25">
      <c r="B116" s="6">
        <v>112</v>
      </c>
      <c r="C116" s="10" t="s">
        <v>126</v>
      </c>
      <c r="D116" s="10" t="s">
        <v>53</v>
      </c>
      <c r="E116" s="12">
        <v>0</v>
      </c>
      <c r="F116" s="12">
        <f t="shared" si="10"/>
        <v>0</v>
      </c>
      <c r="G116" s="12">
        <f t="shared" si="11"/>
        <v>0</v>
      </c>
      <c r="H116" s="13">
        <f t="shared" si="12"/>
        <v>0</v>
      </c>
      <c r="I116" s="12">
        <v>0</v>
      </c>
      <c r="J116" s="12">
        <f t="shared" si="13"/>
        <v>0</v>
      </c>
      <c r="K116" s="13">
        <f t="shared" si="14"/>
        <v>0</v>
      </c>
      <c r="L116" s="12">
        <v>0</v>
      </c>
      <c r="M116" s="13">
        <f t="shared" si="15"/>
        <v>0</v>
      </c>
      <c r="N116" s="14">
        <f t="shared" si="16"/>
        <v>0</v>
      </c>
    </row>
    <row r="117" spans="2:14" x14ac:dyDescent="0.25">
      <c r="B117" s="6">
        <v>113</v>
      </c>
      <c r="C117" s="10">
        <v>40899</v>
      </c>
      <c r="D117" s="10" t="s">
        <v>62</v>
      </c>
      <c r="E117" s="12">
        <v>0</v>
      </c>
      <c r="F117" s="12">
        <f t="shared" si="10"/>
        <v>0</v>
      </c>
      <c r="G117" s="12">
        <f t="shared" si="11"/>
        <v>0</v>
      </c>
      <c r="H117" s="13">
        <f t="shared" si="12"/>
        <v>0</v>
      </c>
      <c r="I117" s="12">
        <v>0</v>
      </c>
      <c r="J117" s="12">
        <f t="shared" si="13"/>
        <v>0</v>
      </c>
      <c r="K117" s="13">
        <f t="shared" si="14"/>
        <v>0</v>
      </c>
      <c r="L117" s="12">
        <v>0</v>
      </c>
      <c r="M117" s="13">
        <f t="shared" si="15"/>
        <v>0</v>
      </c>
      <c r="N117" s="14">
        <f t="shared" si="16"/>
        <v>0</v>
      </c>
    </row>
    <row r="118" spans="2:14" x14ac:dyDescent="0.25">
      <c r="B118" s="6">
        <v>114</v>
      </c>
      <c r="C118" s="10" t="s">
        <v>42</v>
      </c>
      <c r="D118" s="10" t="s">
        <v>49</v>
      </c>
      <c r="E118" s="12">
        <v>0</v>
      </c>
      <c r="F118" s="12">
        <f t="shared" si="10"/>
        <v>0</v>
      </c>
      <c r="G118" s="12">
        <f t="shared" si="11"/>
        <v>0</v>
      </c>
      <c r="H118" s="13">
        <f t="shared" si="12"/>
        <v>0</v>
      </c>
      <c r="I118" s="12">
        <v>0</v>
      </c>
      <c r="J118" s="12">
        <f t="shared" si="13"/>
        <v>0</v>
      </c>
      <c r="K118" s="13">
        <f t="shared" si="14"/>
        <v>0</v>
      </c>
      <c r="L118" s="12">
        <v>1145102</v>
      </c>
      <c r="M118" s="13">
        <f t="shared" si="15"/>
        <v>1208769.6712</v>
      </c>
      <c r="N118" s="14">
        <f>+M118</f>
        <v>1208769.6712</v>
      </c>
    </row>
    <row r="119" spans="2:14" x14ac:dyDescent="0.25">
      <c r="B119" s="6">
        <v>115</v>
      </c>
      <c r="C119" s="10" t="s">
        <v>43</v>
      </c>
      <c r="D119" s="10" t="s">
        <v>49</v>
      </c>
      <c r="E119" s="12">
        <v>0</v>
      </c>
      <c r="F119" s="12">
        <f t="shared" si="10"/>
        <v>0</v>
      </c>
      <c r="G119" s="12">
        <f t="shared" si="11"/>
        <v>0</v>
      </c>
      <c r="H119" s="13">
        <f t="shared" si="12"/>
        <v>0</v>
      </c>
      <c r="I119" s="12">
        <v>0</v>
      </c>
      <c r="J119" s="12">
        <f t="shared" si="13"/>
        <v>0</v>
      </c>
      <c r="K119" s="13">
        <f t="shared" si="14"/>
        <v>0</v>
      </c>
      <c r="L119" s="12">
        <v>1145102</v>
      </c>
      <c r="M119" s="13">
        <f t="shared" si="15"/>
        <v>1208769.6712</v>
      </c>
      <c r="N119" s="14">
        <f>+M119</f>
        <v>1208769.6712</v>
      </c>
    </row>
    <row r="120" spans="2:14" x14ac:dyDescent="0.25">
      <c r="B120" s="6">
        <v>116</v>
      </c>
      <c r="C120" s="10" t="s">
        <v>44</v>
      </c>
      <c r="D120" s="10" t="s">
        <v>49</v>
      </c>
      <c r="E120" s="12">
        <v>1190000</v>
      </c>
      <c r="F120" s="12">
        <f t="shared" si="10"/>
        <v>1251880</v>
      </c>
      <c r="G120" s="12">
        <f t="shared" si="11"/>
        <v>1317228.1359999999</v>
      </c>
      <c r="H120" s="13">
        <f t="shared" si="12"/>
        <v>1390466.0203616</v>
      </c>
      <c r="I120" s="12">
        <v>0</v>
      </c>
      <c r="J120" s="12">
        <f t="shared" si="13"/>
        <v>0</v>
      </c>
      <c r="K120" s="13">
        <f t="shared" si="14"/>
        <v>0</v>
      </c>
      <c r="L120" s="12">
        <v>1145102</v>
      </c>
      <c r="M120" s="13">
        <f t="shared" si="15"/>
        <v>1208769.6712</v>
      </c>
      <c r="N120" s="14">
        <f>(H120+K120+M120)/2</f>
        <v>1299617.8457808001</v>
      </c>
    </row>
    <row r="121" spans="2:14" x14ac:dyDescent="0.25">
      <c r="B121" s="6">
        <v>117</v>
      </c>
      <c r="C121" s="10" t="s">
        <v>45</v>
      </c>
      <c r="D121" s="10" t="s">
        <v>52</v>
      </c>
      <c r="E121" s="12">
        <v>357000</v>
      </c>
      <c r="F121" s="12">
        <f t="shared" si="10"/>
        <v>375564</v>
      </c>
      <c r="G121" s="12">
        <f t="shared" si="11"/>
        <v>395168.44079999998</v>
      </c>
      <c r="H121" s="13">
        <f t="shared" si="12"/>
        <v>417139.80610847997</v>
      </c>
      <c r="I121" s="12">
        <v>0</v>
      </c>
      <c r="J121" s="12">
        <f t="shared" si="13"/>
        <v>0</v>
      </c>
      <c r="K121" s="13">
        <f t="shared" si="14"/>
        <v>0</v>
      </c>
      <c r="L121" s="12">
        <v>1176112</v>
      </c>
      <c r="M121" s="13">
        <f t="shared" si="15"/>
        <v>1241503.8271999999</v>
      </c>
      <c r="N121" s="14">
        <f t="shared" ref="N121:N122" si="18">(H121+K121+M121)/2</f>
        <v>829321.81665424001</v>
      </c>
    </row>
    <row r="122" spans="2:14" x14ac:dyDescent="0.25">
      <c r="B122" s="6">
        <v>118</v>
      </c>
      <c r="C122" s="10" t="s">
        <v>46</v>
      </c>
      <c r="D122" s="10" t="s">
        <v>52</v>
      </c>
      <c r="E122" s="12">
        <v>1190000</v>
      </c>
      <c r="F122" s="12">
        <f t="shared" si="10"/>
        <v>1251880</v>
      </c>
      <c r="G122" s="12">
        <f t="shared" si="11"/>
        <v>1317228.1359999999</v>
      </c>
      <c r="H122" s="13">
        <f t="shared" si="12"/>
        <v>1390466.0203616</v>
      </c>
      <c r="I122" s="12">
        <v>0</v>
      </c>
      <c r="J122" s="12">
        <f t="shared" si="13"/>
        <v>0</v>
      </c>
      <c r="K122" s="13">
        <f t="shared" si="14"/>
        <v>0</v>
      </c>
      <c r="L122" s="12">
        <v>1176112</v>
      </c>
      <c r="M122" s="13">
        <f t="shared" si="15"/>
        <v>1241503.8271999999</v>
      </c>
      <c r="N122" s="14">
        <f t="shared" si="18"/>
        <v>1315984.9237807998</v>
      </c>
    </row>
  </sheetData>
  <mergeCells count="10">
    <mergeCell ref="L2:M2"/>
    <mergeCell ref="N2:N4"/>
    <mergeCell ref="E3:E4"/>
    <mergeCell ref="I3:I4"/>
    <mergeCell ref="L3:L4"/>
    <mergeCell ref="B2:B4"/>
    <mergeCell ref="C2:C4"/>
    <mergeCell ref="D2:D4"/>
    <mergeCell ref="E2:H2"/>
    <mergeCell ref="I2:K2"/>
  </mergeCells>
  <conditionalFormatting sqref="C5:D6 D7:D11 D13 C12:D12 D16:D21">
    <cfRule type="expression" dxfId="125" priority="82">
      <formula>$F5="BAJA"</formula>
    </cfRule>
    <cfRule type="expression" dxfId="124" priority="83">
      <formula>$G5="EN GARANTÍA"</formula>
    </cfRule>
    <cfRule type="expression" dxfId="123" priority="84">
      <formula>$F5="INACTIVO"</formula>
    </cfRule>
  </conditionalFormatting>
  <conditionalFormatting sqref="D10 D13">
    <cfRule type="expression" dxfId="122" priority="25">
      <formula>#REF!="INACTIVO"</formula>
    </cfRule>
    <cfRule type="expression" dxfId="121" priority="26">
      <formula>#REF!="BAJA"</formula>
    </cfRule>
    <cfRule type="expression" dxfId="120" priority="27">
      <formula>#REF!="EN GARANTÍA"</formula>
    </cfRule>
  </conditionalFormatting>
  <conditionalFormatting sqref="C5:D122">
    <cfRule type="expression" dxfId="119" priority="19">
      <formula>$F5="INACTIVO"</formula>
    </cfRule>
    <cfRule type="expression" dxfId="118" priority="20">
      <formula>$F5="BAJA"</formula>
    </cfRule>
    <cfRule type="expression" dxfId="117" priority="21">
      <formula>$G5="EN GARANTÍA"</formula>
    </cfRule>
  </conditionalFormatting>
  <conditionalFormatting sqref="D22:D36">
    <cfRule type="expression" dxfId="116" priority="13">
      <formula>$F22="BAJA"</formula>
    </cfRule>
    <cfRule type="expression" dxfId="115" priority="14">
      <formula>$G22="EN GARANTÍA"</formula>
    </cfRule>
  </conditionalFormatting>
  <conditionalFormatting sqref="D22:D36">
    <cfRule type="expression" dxfId="114" priority="12">
      <formula>$F22="INACTIVO"</formula>
    </cfRule>
  </conditionalFormatting>
  <conditionalFormatting sqref="D11">
    <cfRule type="expression" dxfId="113" priority="94">
      <formula>$F10="BAJA"</formula>
    </cfRule>
    <cfRule type="expression" dxfId="112" priority="95">
      <formula>$G10="EN GARANTÍA"</formula>
    </cfRule>
    <cfRule type="expression" dxfId="111" priority="96">
      <formula>$F10="INACTIVO"</formula>
    </cfRule>
  </conditionalFormatting>
  <conditionalFormatting sqref="D14:D15">
    <cfRule type="expression" dxfId="110" priority="1">
      <formula>$F14="BAJA"</formula>
    </cfRule>
    <cfRule type="expression" dxfId="109" priority="2">
      <formula>$G14="EN GARANTÍA"</formula>
    </cfRule>
    <cfRule type="expression" dxfId="108" priority="3">
      <formula>$F14="INACTIVO"</formula>
    </cfRule>
  </conditionalFormatting>
  <conditionalFormatting sqref="D14">
    <cfRule type="expression" dxfId="107" priority="4">
      <formula>$F13="BAJA"</formula>
    </cfRule>
    <cfRule type="expression" dxfId="106" priority="5">
      <formula>$G13="EN GARANTÍA"</formula>
    </cfRule>
    <cfRule type="expression" dxfId="105" priority="6">
      <formula>$F13="INACTIVO"</formula>
    </cfRule>
  </conditionalFormatting>
  <conditionalFormatting sqref="D15">
    <cfRule type="expression" dxfId="104" priority="7">
      <formula>$F11="BAJA"</formula>
    </cfRule>
    <cfRule type="expression" dxfId="103" priority="8">
      <formula>$G11="EN GARANTÍA"</formula>
    </cfRule>
    <cfRule type="expression" dxfId="102" priority="9">
      <formula>$F11="INACTIVO"</formula>
    </cfRule>
  </conditionalFormatting>
  <conditionalFormatting sqref="D17">
    <cfRule type="expression" dxfId="101" priority="130">
      <formula>$F16="BAJA"</formula>
    </cfRule>
    <cfRule type="expression" dxfId="100" priority="131">
      <formula>$G16="EN GARANTÍA"</formula>
    </cfRule>
    <cfRule type="expression" dxfId="99" priority="132">
      <formula>$F16="INACTIVO"</formula>
    </cfRule>
  </conditionalFormatting>
  <conditionalFormatting sqref="D20">
    <cfRule type="expression" dxfId="98" priority="187">
      <formula>$F19="BAJA"</formula>
    </cfRule>
    <cfRule type="expression" dxfId="97" priority="188">
      <formula>$G19="EN GARANTÍA"</formula>
    </cfRule>
    <cfRule type="expression" dxfId="96" priority="189">
      <formula>$F19="INACTIVO"</formula>
    </cfRule>
  </conditionalFormatting>
  <conditionalFormatting sqref="D21">
    <cfRule type="expression" dxfId="95" priority="199">
      <formula>$F20="BAJA"</formula>
    </cfRule>
    <cfRule type="expression" dxfId="94" priority="200">
      <formula>$G20="EN GARANTÍA"</formula>
    </cfRule>
    <cfRule type="expression" dxfId="93" priority="201">
      <formula>$F20="INACTIVO"</formula>
    </cfRule>
  </conditionalFormatting>
  <conditionalFormatting sqref="D16">
    <cfRule type="expression" dxfId="92" priority="217">
      <formula>#REF!="BAJA"</formula>
    </cfRule>
    <cfRule type="expression" dxfId="91" priority="218">
      <formula>#REF!="EN GARANTÍA"</formula>
    </cfRule>
    <cfRule type="expression" dxfId="90" priority="219">
      <formula>#REF!="INACTIVO"</formula>
    </cfRule>
  </conditionalFormatting>
  <conditionalFormatting sqref="D18">
    <cfRule type="expression" dxfId="89" priority="220">
      <formula>#REF!="BAJA"</formula>
    </cfRule>
    <cfRule type="expression" dxfId="88" priority="221">
      <formula>#REF!="EN GARANTÍA"</formula>
    </cfRule>
    <cfRule type="expression" dxfId="87" priority="222">
      <formula>#REF!="INACTIVO"</formula>
    </cfRule>
  </conditionalFormatting>
  <conditionalFormatting sqref="D19">
    <cfRule type="expression" dxfId="86" priority="229">
      <formula>#REF!="BAJA"</formula>
    </cfRule>
    <cfRule type="expression" dxfId="85" priority="230">
      <formula>#REF!="EN GARANTÍA"</formula>
    </cfRule>
    <cfRule type="expression" dxfId="84" priority="231">
      <formula>#REF!="INACTIVO"</formula>
    </cfRule>
  </conditionalFormatting>
  <dataValidations count="1">
    <dataValidation allowBlank="1" showInputMessage="1" showErrorMessage="1" sqref="C7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121"/>
  <sheetViews>
    <sheetView topLeftCell="A81" zoomScaleNormal="100" workbookViewId="0">
      <selection activeCell="G87" sqref="G87"/>
    </sheetView>
  </sheetViews>
  <sheetFormatPr baseColWidth="10" defaultRowHeight="12.75" x14ac:dyDescent="0.2"/>
  <cols>
    <col min="1" max="1" width="1.5703125" customWidth="1"/>
    <col min="2" max="2" width="5.7109375" customWidth="1"/>
    <col min="3" max="3" width="12" customWidth="1"/>
    <col min="4" max="4" width="50.42578125" customWidth="1"/>
    <col min="5" max="5" width="11" hidden="1" customWidth="1"/>
    <col min="6" max="6" width="8.7109375" hidden="1" customWidth="1"/>
    <col min="7" max="7" width="10.42578125" customWidth="1"/>
    <col min="8" max="8" width="8.5703125" hidden="1" customWidth="1"/>
    <col min="9" max="9" width="8.7109375" hidden="1" customWidth="1"/>
    <col min="10" max="10" width="10.42578125" customWidth="1"/>
    <col min="11" max="11" width="13.140625" customWidth="1"/>
  </cols>
  <sheetData>
    <row r="2" spans="2:11" ht="21" customHeight="1" x14ac:dyDescent="0.2">
      <c r="B2" s="31" t="s">
        <v>7</v>
      </c>
      <c r="C2" s="31" t="s">
        <v>9</v>
      </c>
      <c r="D2" s="32" t="s">
        <v>8</v>
      </c>
      <c r="E2" s="35" t="s">
        <v>131</v>
      </c>
      <c r="F2" s="35"/>
      <c r="G2" s="35"/>
      <c r="H2" s="35" t="s">
        <v>132</v>
      </c>
      <c r="I2" s="35"/>
      <c r="J2" s="35"/>
      <c r="K2" s="32" t="s">
        <v>28</v>
      </c>
    </row>
    <row r="3" spans="2:11" ht="22.5" x14ac:dyDescent="0.2">
      <c r="B3" s="31"/>
      <c r="C3" s="31"/>
      <c r="D3" s="32"/>
      <c r="E3" s="7" t="s">
        <v>26</v>
      </c>
      <c r="F3" s="7" t="s">
        <v>27</v>
      </c>
      <c r="G3" s="7" t="s">
        <v>134</v>
      </c>
      <c r="H3" s="7" t="s">
        <v>26</v>
      </c>
      <c r="I3" s="7" t="s">
        <v>27</v>
      </c>
      <c r="J3" s="7" t="s">
        <v>134</v>
      </c>
      <c r="K3" s="32"/>
    </row>
    <row r="4" spans="2:11" ht="13.5" x14ac:dyDescent="0.25">
      <c r="B4" s="6">
        <v>1</v>
      </c>
      <c r="C4" s="10" t="s">
        <v>13</v>
      </c>
      <c r="D4" s="10" t="s">
        <v>59</v>
      </c>
      <c r="E4" s="28">
        <v>1025800</v>
      </c>
      <c r="F4" s="26">
        <f>E4*19%</f>
        <v>194902</v>
      </c>
      <c r="G4" s="15">
        <f>E4+F4</f>
        <v>1220702</v>
      </c>
      <c r="H4" s="27">
        <v>665600</v>
      </c>
      <c r="I4" s="27">
        <f>H4*19%</f>
        <v>126464</v>
      </c>
      <c r="J4" s="15">
        <f>+H4+I4</f>
        <v>792064</v>
      </c>
      <c r="K4" s="16">
        <f>(G4+J4)/2</f>
        <v>1006383</v>
      </c>
    </row>
    <row r="5" spans="2:11" ht="13.5" x14ac:dyDescent="0.25">
      <c r="B5" s="6">
        <v>2</v>
      </c>
      <c r="C5" s="10" t="s">
        <v>18</v>
      </c>
      <c r="D5" s="10" t="s">
        <v>61</v>
      </c>
      <c r="E5" s="28">
        <v>1025800</v>
      </c>
      <c r="F5" s="26">
        <f t="shared" ref="F5:F68" si="0">E5*19%</f>
        <v>194902</v>
      </c>
      <c r="G5" s="15">
        <f t="shared" ref="G5:G68" si="1">E5+F5</f>
        <v>1220702</v>
      </c>
      <c r="H5" s="27">
        <v>370000</v>
      </c>
      <c r="I5" s="27">
        <f t="shared" ref="I5:I68" si="2">H5*19%</f>
        <v>70300</v>
      </c>
      <c r="J5" s="15">
        <f t="shared" ref="J5:J68" si="3">+H5+I5</f>
        <v>440300</v>
      </c>
      <c r="K5" s="16">
        <f t="shared" ref="K5:K68" si="4">(G5+J5)/2</f>
        <v>830501</v>
      </c>
    </row>
    <row r="6" spans="2:11" ht="13.5" x14ac:dyDescent="0.25">
      <c r="B6" s="6">
        <v>3</v>
      </c>
      <c r="C6" s="10" t="s">
        <v>17</v>
      </c>
      <c r="D6" s="10" t="s">
        <v>54</v>
      </c>
      <c r="E6" s="28">
        <v>1025800</v>
      </c>
      <c r="F6" s="26">
        <f t="shared" si="0"/>
        <v>194902</v>
      </c>
      <c r="G6" s="15">
        <f t="shared" si="1"/>
        <v>1220702</v>
      </c>
      <c r="H6" s="27">
        <v>370000</v>
      </c>
      <c r="I6" s="27">
        <f t="shared" si="2"/>
        <v>70300</v>
      </c>
      <c r="J6" s="15">
        <f t="shared" si="3"/>
        <v>440300</v>
      </c>
      <c r="K6" s="16">
        <f t="shared" si="4"/>
        <v>830501</v>
      </c>
    </row>
    <row r="7" spans="2:11" ht="13.5" x14ac:dyDescent="0.25">
      <c r="B7" s="6">
        <v>4</v>
      </c>
      <c r="C7" s="10" t="s">
        <v>14</v>
      </c>
      <c r="D7" s="10" t="s">
        <v>57</v>
      </c>
      <c r="E7" s="28">
        <v>1025800</v>
      </c>
      <c r="F7" s="26">
        <f t="shared" si="0"/>
        <v>194902</v>
      </c>
      <c r="G7" s="15">
        <f t="shared" si="1"/>
        <v>1220702</v>
      </c>
      <c r="H7" s="27">
        <v>665600</v>
      </c>
      <c r="I7" s="27">
        <f t="shared" si="2"/>
        <v>126464</v>
      </c>
      <c r="J7" s="15">
        <f t="shared" si="3"/>
        <v>792064</v>
      </c>
      <c r="K7" s="16">
        <f t="shared" si="4"/>
        <v>1006383</v>
      </c>
    </row>
    <row r="8" spans="2:11" ht="13.5" x14ac:dyDescent="0.25">
      <c r="B8" s="6">
        <v>5</v>
      </c>
      <c r="C8" s="10" t="s">
        <v>15</v>
      </c>
      <c r="D8" s="10" t="s">
        <v>57</v>
      </c>
      <c r="E8" s="28">
        <v>1025800</v>
      </c>
      <c r="F8" s="26">
        <f t="shared" si="0"/>
        <v>194902</v>
      </c>
      <c r="G8" s="15">
        <f t="shared" si="1"/>
        <v>1220702</v>
      </c>
      <c r="H8" s="27">
        <v>665600</v>
      </c>
      <c r="I8" s="27">
        <f t="shared" si="2"/>
        <v>126464</v>
      </c>
      <c r="J8" s="15">
        <f t="shared" si="3"/>
        <v>792064</v>
      </c>
      <c r="K8" s="16">
        <f t="shared" si="4"/>
        <v>1006383</v>
      </c>
    </row>
    <row r="9" spans="2:11" ht="13.5" x14ac:dyDescent="0.25">
      <c r="B9" s="6">
        <v>6</v>
      </c>
      <c r="C9" s="10" t="s">
        <v>37</v>
      </c>
      <c r="D9" s="10" t="s">
        <v>54</v>
      </c>
      <c r="E9" s="28">
        <v>1025800</v>
      </c>
      <c r="F9" s="26">
        <f t="shared" si="0"/>
        <v>194902</v>
      </c>
      <c r="G9" s="15">
        <f t="shared" si="1"/>
        <v>1220702</v>
      </c>
      <c r="H9" s="27">
        <v>665600</v>
      </c>
      <c r="I9" s="27">
        <f t="shared" si="2"/>
        <v>126464</v>
      </c>
      <c r="J9" s="15">
        <f t="shared" si="3"/>
        <v>792064</v>
      </c>
      <c r="K9" s="16">
        <f t="shared" si="4"/>
        <v>1006383</v>
      </c>
    </row>
    <row r="10" spans="2:11" ht="13.5" x14ac:dyDescent="0.25">
      <c r="B10" s="6">
        <v>7</v>
      </c>
      <c r="C10" s="10" t="s">
        <v>38</v>
      </c>
      <c r="D10" s="10" t="s">
        <v>63</v>
      </c>
      <c r="E10" s="28">
        <v>1025800</v>
      </c>
      <c r="F10" s="26">
        <f t="shared" si="0"/>
        <v>194902</v>
      </c>
      <c r="G10" s="15">
        <f t="shared" si="1"/>
        <v>1220702</v>
      </c>
      <c r="H10" s="27">
        <v>970000</v>
      </c>
      <c r="I10" s="27">
        <f t="shared" si="2"/>
        <v>184300</v>
      </c>
      <c r="J10" s="15">
        <f t="shared" si="3"/>
        <v>1154300</v>
      </c>
      <c r="K10" s="16">
        <f t="shared" si="4"/>
        <v>1187501</v>
      </c>
    </row>
    <row r="11" spans="2:11" ht="13.5" x14ac:dyDescent="0.25">
      <c r="B11" s="6">
        <v>8</v>
      </c>
      <c r="C11" s="10" t="s">
        <v>19</v>
      </c>
      <c r="D11" s="10" t="s">
        <v>58</v>
      </c>
      <c r="E11" s="28">
        <v>1025800</v>
      </c>
      <c r="F11" s="26">
        <f t="shared" si="0"/>
        <v>194902</v>
      </c>
      <c r="G11" s="15">
        <f t="shared" si="1"/>
        <v>1220702</v>
      </c>
      <c r="H11" s="27">
        <v>970000</v>
      </c>
      <c r="I11" s="27">
        <f t="shared" si="2"/>
        <v>184300</v>
      </c>
      <c r="J11" s="15">
        <f t="shared" si="3"/>
        <v>1154300</v>
      </c>
      <c r="K11" s="16">
        <f t="shared" si="4"/>
        <v>1187501</v>
      </c>
    </row>
    <row r="12" spans="2:11" ht="13.5" x14ac:dyDescent="0.25">
      <c r="B12" s="6">
        <v>9</v>
      </c>
      <c r="C12" s="10" t="s">
        <v>71</v>
      </c>
      <c r="D12" s="10" t="s">
        <v>59</v>
      </c>
      <c r="E12" s="28">
        <v>1025800</v>
      </c>
      <c r="F12" s="26">
        <f t="shared" si="0"/>
        <v>194902</v>
      </c>
      <c r="G12" s="15">
        <f t="shared" si="1"/>
        <v>1220702</v>
      </c>
      <c r="H12" s="27">
        <v>370000</v>
      </c>
      <c r="I12" s="27">
        <f t="shared" si="2"/>
        <v>70300</v>
      </c>
      <c r="J12" s="15">
        <f t="shared" si="3"/>
        <v>440300</v>
      </c>
      <c r="K12" s="16">
        <f t="shared" si="4"/>
        <v>830501</v>
      </c>
    </row>
    <row r="13" spans="2:11" ht="13.5" x14ac:dyDescent="0.25">
      <c r="B13" s="6">
        <v>10</v>
      </c>
      <c r="C13" s="10" t="s">
        <v>72</v>
      </c>
      <c r="D13" s="10" t="s">
        <v>61</v>
      </c>
      <c r="E13" s="28">
        <v>1025800</v>
      </c>
      <c r="F13" s="26">
        <f t="shared" si="0"/>
        <v>194902</v>
      </c>
      <c r="G13" s="15">
        <f t="shared" si="1"/>
        <v>1220702</v>
      </c>
      <c r="H13" s="27">
        <v>665600</v>
      </c>
      <c r="I13" s="27">
        <f t="shared" si="2"/>
        <v>126464</v>
      </c>
      <c r="J13" s="15">
        <f t="shared" si="3"/>
        <v>792064</v>
      </c>
      <c r="K13" s="16">
        <f t="shared" si="4"/>
        <v>1006383</v>
      </c>
    </row>
    <row r="14" spans="2:11" ht="13.5" x14ac:dyDescent="0.25">
      <c r="B14" s="6">
        <v>11</v>
      </c>
      <c r="C14" s="10" t="s">
        <v>39</v>
      </c>
      <c r="D14" s="10" t="s">
        <v>64</v>
      </c>
      <c r="E14" s="28">
        <v>1025800</v>
      </c>
      <c r="F14" s="26">
        <f t="shared" si="0"/>
        <v>194902</v>
      </c>
      <c r="G14" s="15">
        <f t="shared" si="1"/>
        <v>1220702</v>
      </c>
      <c r="H14" s="27">
        <v>370000</v>
      </c>
      <c r="I14" s="27">
        <f t="shared" si="2"/>
        <v>70300</v>
      </c>
      <c r="J14" s="15">
        <f t="shared" si="3"/>
        <v>440300</v>
      </c>
      <c r="K14" s="16">
        <f t="shared" si="4"/>
        <v>830501</v>
      </c>
    </row>
    <row r="15" spans="2:11" ht="13.5" x14ac:dyDescent="0.25">
      <c r="B15" s="6">
        <v>12</v>
      </c>
      <c r="C15" s="10" t="s">
        <v>16</v>
      </c>
      <c r="D15" s="10" t="s">
        <v>65</v>
      </c>
      <c r="E15" s="28">
        <v>1025800</v>
      </c>
      <c r="F15" s="26">
        <f t="shared" si="0"/>
        <v>194902</v>
      </c>
      <c r="G15" s="15">
        <f t="shared" si="1"/>
        <v>1220702</v>
      </c>
      <c r="H15" s="27">
        <v>370000</v>
      </c>
      <c r="I15" s="27">
        <f t="shared" si="2"/>
        <v>70300</v>
      </c>
      <c r="J15" s="15">
        <f t="shared" si="3"/>
        <v>440300</v>
      </c>
      <c r="K15" s="16">
        <f t="shared" si="4"/>
        <v>830501</v>
      </c>
    </row>
    <row r="16" spans="2:11" ht="13.5" x14ac:dyDescent="0.25">
      <c r="B16" s="6">
        <v>13</v>
      </c>
      <c r="C16" s="10" t="s">
        <v>40</v>
      </c>
      <c r="D16" s="10" t="s">
        <v>66</v>
      </c>
      <c r="E16" s="28">
        <v>1025800</v>
      </c>
      <c r="F16" s="26">
        <f t="shared" si="0"/>
        <v>194902</v>
      </c>
      <c r="G16" s="15">
        <f t="shared" si="1"/>
        <v>1220702</v>
      </c>
      <c r="H16" s="27">
        <v>370000</v>
      </c>
      <c r="I16" s="27">
        <f t="shared" si="2"/>
        <v>70300</v>
      </c>
      <c r="J16" s="15">
        <f t="shared" si="3"/>
        <v>440300</v>
      </c>
      <c r="K16" s="16">
        <f t="shared" si="4"/>
        <v>830501</v>
      </c>
    </row>
    <row r="17" spans="2:11" ht="13.5" x14ac:dyDescent="0.25">
      <c r="B17" s="6">
        <v>14</v>
      </c>
      <c r="C17" s="10" t="s">
        <v>41</v>
      </c>
      <c r="D17" s="10" t="s">
        <v>67</v>
      </c>
      <c r="E17" s="28">
        <v>1025800</v>
      </c>
      <c r="F17" s="26">
        <f t="shared" si="0"/>
        <v>194902</v>
      </c>
      <c r="G17" s="15">
        <f t="shared" si="1"/>
        <v>1220702</v>
      </c>
      <c r="H17" s="27">
        <v>370000</v>
      </c>
      <c r="I17" s="27">
        <f t="shared" si="2"/>
        <v>70300</v>
      </c>
      <c r="J17" s="15">
        <f t="shared" si="3"/>
        <v>440300</v>
      </c>
      <c r="K17" s="16">
        <f t="shared" si="4"/>
        <v>830501</v>
      </c>
    </row>
    <row r="18" spans="2:11" ht="15.75" customHeight="1" x14ac:dyDescent="0.25">
      <c r="B18" s="6">
        <v>15</v>
      </c>
      <c r="C18" s="10">
        <v>34479</v>
      </c>
      <c r="D18" s="10" t="s">
        <v>53</v>
      </c>
      <c r="E18" s="28">
        <v>2025800</v>
      </c>
      <c r="F18" s="26">
        <f t="shared" si="0"/>
        <v>384902</v>
      </c>
      <c r="G18" s="15">
        <f t="shared" si="1"/>
        <v>2410702</v>
      </c>
      <c r="H18" s="27">
        <v>1258400</v>
      </c>
      <c r="I18" s="27">
        <f t="shared" si="2"/>
        <v>239096</v>
      </c>
      <c r="J18" s="15">
        <f t="shared" si="3"/>
        <v>1497496</v>
      </c>
      <c r="K18" s="16">
        <f t="shared" si="4"/>
        <v>1954099</v>
      </c>
    </row>
    <row r="19" spans="2:11" ht="12.75" customHeight="1" x14ac:dyDescent="0.25">
      <c r="B19" s="6">
        <v>16</v>
      </c>
      <c r="C19" s="10" t="s">
        <v>20</v>
      </c>
      <c r="D19" s="10" t="s">
        <v>68</v>
      </c>
      <c r="E19" s="28">
        <v>1025800</v>
      </c>
      <c r="F19" s="26">
        <f t="shared" si="0"/>
        <v>194902</v>
      </c>
      <c r="G19" s="15">
        <f t="shared" si="1"/>
        <v>1220702</v>
      </c>
      <c r="H19" s="27">
        <v>370000</v>
      </c>
      <c r="I19" s="27">
        <f t="shared" si="2"/>
        <v>70300</v>
      </c>
      <c r="J19" s="15">
        <f t="shared" si="3"/>
        <v>440300</v>
      </c>
      <c r="K19" s="16">
        <f t="shared" si="4"/>
        <v>830501</v>
      </c>
    </row>
    <row r="20" spans="2:11" ht="13.5" x14ac:dyDescent="0.25">
      <c r="B20" s="6">
        <v>17</v>
      </c>
      <c r="C20" s="10">
        <v>40018</v>
      </c>
      <c r="D20" s="10" t="s">
        <v>53</v>
      </c>
      <c r="E20" s="28">
        <v>1025800</v>
      </c>
      <c r="F20" s="26">
        <f t="shared" si="0"/>
        <v>194902</v>
      </c>
      <c r="G20" s="15">
        <f t="shared" si="1"/>
        <v>1220702</v>
      </c>
      <c r="H20" s="27">
        <v>370000</v>
      </c>
      <c r="I20" s="27">
        <f t="shared" si="2"/>
        <v>70300</v>
      </c>
      <c r="J20" s="15">
        <f t="shared" si="3"/>
        <v>440300</v>
      </c>
      <c r="K20" s="16">
        <f t="shared" si="4"/>
        <v>830501</v>
      </c>
    </row>
    <row r="21" spans="2:11" ht="13.5" x14ac:dyDescent="0.25">
      <c r="B21" s="6">
        <v>18</v>
      </c>
      <c r="C21" s="10">
        <v>23303</v>
      </c>
      <c r="D21" s="10" t="s">
        <v>53</v>
      </c>
      <c r="E21" s="28">
        <v>1025800</v>
      </c>
      <c r="F21" s="26">
        <f t="shared" si="0"/>
        <v>194902</v>
      </c>
      <c r="G21" s="15">
        <f t="shared" si="1"/>
        <v>1220702</v>
      </c>
      <c r="H21" s="27">
        <v>370000</v>
      </c>
      <c r="I21" s="27">
        <f t="shared" si="2"/>
        <v>70300</v>
      </c>
      <c r="J21" s="15">
        <f t="shared" si="3"/>
        <v>440300</v>
      </c>
      <c r="K21" s="16">
        <f t="shared" si="4"/>
        <v>830501</v>
      </c>
    </row>
    <row r="22" spans="2:11" ht="13.5" x14ac:dyDescent="0.25">
      <c r="B22" s="6">
        <v>19</v>
      </c>
      <c r="C22" s="10">
        <v>25206</v>
      </c>
      <c r="D22" s="10" t="s">
        <v>54</v>
      </c>
      <c r="E22" s="28">
        <v>1025800</v>
      </c>
      <c r="F22" s="26">
        <f t="shared" si="0"/>
        <v>194902</v>
      </c>
      <c r="G22" s="15">
        <f t="shared" si="1"/>
        <v>1220702</v>
      </c>
      <c r="H22" s="27">
        <v>370000</v>
      </c>
      <c r="I22" s="27">
        <f t="shared" si="2"/>
        <v>70300</v>
      </c>
      <c r="J22" s="15">
        <f t="shared" si="3"/>
        <v>440300</v>
      </c>
      <c r="K22" s="16">
        <f t="shared" si="4"/>
        <v>830501</v>
      </c>
    </row>
    <row r="23" spans="2:11" ht="13.5" x14ac:dyDescent="0.25">
      <c r="B23" s="6">
        <v>20</v>
      </c>
      <c r="C23" s="10" t="s">
        <v>21</v>
      </c>
      <c r="D23" s="10" t="s">
        <v>53</v>
      </c>
      <c r="E23" s="28">
        <v>1025800</v>
      </c>
      <c r="F23" s="26">
        <f t="shared" si="0"/>
        <v>194902</v>
      </c>
      <c r="G23" s="15">
        <f t="shared" si="1"/>
        <v>1220702</v>
      </c>
      <c r="H23" s="27">
        <v>370000</v>
      </c>
      <c r="I23" s="27">
        <f t="shared" si="2"/>
        <v>70300</v>
      </c>
      <c r="J23" s="15">
        <f t="shared" si="3"/>
        <v>440300</v>
      </c>
      <c r="K23" s="16">
        <f t="shared" si="4"/>
        <v>830501</v>
      </c>
    </row>
    <row r="24" spans="2:11" ht="13.5" x14ac:dyDescent="0.25">
      <c r="B24" s="6">
        <v>21</v>
      </c>
      <c r="C24" s="10" t="s">
        <v>22</v>
      </c>
      <c r="D24" s="10" t="s">
        <v>54</v>
      </c>
      <c r="E24" s="28">
        <v>1025800</v>
      </c>
      <c r="F24" s="26">
        <f t="shared" si="0"/>
        <v>194902</v>
      </c>
      <c r="G24" s="15">
        <f t="shared" si="1"/>
        <v>1220702</v>
      </c>
      <c r="H24" s="27">
        <v>370000</v>
      </c>
      <c r="I24" s="27">
        <f t="shared" si="2"/>
        <v>70300</v>
      </c>
      <c r="J24" s="15">
        <f t="shared" si="3"/>
        <v>440300</v>
      </c>
      <c r="K24" s="16">
        <f t="shared" si="4"/>
        <v>830501</v>
      </c>
    </row>
    <row r="25" spans="2:11" ht="13.5" x14ac:dyDescent="0.25">
      <c r="B25" s="6">
        <v>22</v>
      </c>
      <c r="C25" s="10">
        <v>27643</v>
      </c>
      <c r="D25" s="10" t="s">
        <v>53</v>
      </c>
      <c r="E25" s="28">
        <v>1025800</v>
      </c>
      <c r="F25" s="26">
        <f t="shared" si="0"/>
        <v>194902</v>
      </c>
      <c r="G25" s="15">
        <f t="shared" si="1"/>
        <v>1220702</v>
      </c>
      <c r="H25" s="27">
        <v>370000</v>
      </c>
      <c r="I25" s="27">
        <f t="shared" si="2"/>
        <v>70300</v>
      </c>
      <c r="J25" s="15">
        <f t="shared" si="3"/>
        <v>440300</v>
      </c>
      <c r="K25" s="16">
        <f t="shared" si="4"/>
        <v>830501</v>
      </c>
    </row>
    <row r="26" spans="2:11" ht="13.5" x14ac:dyDescent="0.25">
      <c r="B26" s="6">
        <v>23</v>
      </c>
      <c r="C26" s="10">
        <v>28193</v>
      </c>
      <c r="D26" s="10" t="s">
        <v>55</v>
      </c>
      <c r="E26" s="28">
        <v>1025800</v>
      </c>
      <c r="F26" s="26">
        <f t="shared" si="0"/>
        <v>194902</v>
      </c>
      <c r="G26" s="15">
        <f t="shared" si="1"/>
        <v>1220702</v>
      </c>
      <c r="H26" s="27">
        <v>370000</v>
      </c>
      <c r="I26" s="27">
        <f t="shared" si="2"/>
        <v>70300</v>
      </c>
      <c r="J26" s="15">
        <f t="shared" si="3"/>
        <v>440300</v>
      </c>
      <c r="K26" s="16">
        <f t="shared" si="4"/>
        <v>830501</v>
      </c>
    </row>
    <row r="27" spans="2:11" ht="13.5" x14ac:dyDescent="0.25">
      <c r="B27" s="6">
        <v>24</v>
      </c>
      <c r="C27" s="10">
        <v>34551</v>
      </c>
      <c r="D27" s="10" t="s">
        <v>53</v>
      </c>
      <c r="E27" s="28">
        <v>1025800</v>
      </c>
      <c r="F27" s="26">
        <f t="shared" si="0"/>
        <v>194902</v>
      </c>
      <c r="G27" s="15">
        <f t="shared" si="1"/>
        <v>1220702</v>
      </c>
      <c r="H27" s="27">
        <v>370000</v>
      </c>
      <c r="I27" s="27">
        <f t="shared" si="2"/>
        <v>70300</v>
      </c>
      <c r="J27" s="15">
        <f t="shared" si="3"/>
        <v>440300</v>
      </c>
      <c r="K27" s="16">
        <f t="shared" si="4"/>
        <v>830501</v>
      </c>
    </row>
    <row r="28" spans="2:11" ht="14.25" customHeight="1" x14ac:dyDescent="0.25">
      <c r="B28" s="6">
        <v>25</v>
      </c>
      <c r="C28" s="10">
        <v>34552</v>
      </c>
      <c r="D28" s="10" t="s">
        <v>53</v>
      </c>
      <c r="E28" s="28">
        <v>1025800</v>
      </c>
      <c r="F28" s="26">
        <f t="shared" si="0"/>
        <v>194902</v>
      </c>
      <c r="G28" s="15">
        <f t="shared" si="1"/>
        <v>1220702</v>
      </c>
      <c r="H28" s="27">
        <v>370000</v>
      </c>
      <c r="I28" s="27">
        <f t="shared" si="2"/>
        <v>70300</v>
      </c>
      <c r="J28" s="15">
        <f t="shared" si="3"/>
        <v>440300</v>
      </c>
      <c r="K28" s="16">
        <f t="shared" si="4"/>
        <v>830501</v>
      </c>
    </row>
    <row r="29" spans="2:11" ht="13.5" x14ac:dyDescent="0.25">
      <c r="B29" s="6">
        <v>26</v>
      </c>
      <c r="C29" s="10">
        <v>33607</v>
      </c>
      <c r="D29" s="10" t="s">
        <v>50</v>
      </c>
      <c r="E29" s="28">
        <v>1025800</v>
      </c>
      <c r="F29" s="26">
        <f t="shared" si="0"/>
        <v>194902</v>
      </c>
      <c r="G29" s="15">
        <f t="shared" si="1"/>
        <v>1220702</v>
      </c>
      <c r="H29" s="27">
        <v>370000</v>
      </c>
      <c r="I29" s="27">
        <f t="shared" si="2"/>
        <v>70300</v>
      </c>
      <c r="J29" s="15">
        <f t="shared" si="3"/>
        <v>440300</v>
      </c>
      <c r="K29" s="16">
        <f t="shared" si="4"/>
        <v>830501</v>
      </c>
    </row>
    <row r="30" spans="2:11" ht="13.5" x14ac:dyDescent="0.25">
      <c r="B30" s="6">
        <v>27</v>
      </c>
      <c r="C30" s="10">
        <v>34038</v>
      </c>
      <c r="D30" s="10" t="s">
        <v>51</v>
      </c>
      <c r="E30" s="28">
        <v>1145000</v>
      </c>
      <c r="F30" s="26">
        <f t="shared" si="0"/>
        <v>217550</v>
      </c>
      <c r="G30" s="15">
        <f t="shared" si="1"/>
        <v>1362550</v>
      </c>
      <c r="H30" s="27">
        <v>665600</v>
      </c>
      <c r="I30" s="27">
        <f t="shared" si="2"/>
        <v>126464</v>
      </c>
      <c r="J30" s="15">
        <f t="shared" si="3"/>
        <v>792064</v>
      </c>
      <c r="K30" s="16">
        <f t="shared" si="4"/>
        <v>1077307</v>
      </c>
    </row>
    <row r="31" spans="2:11" ht="13.5" x14ac:dyDescent="0.25">
      <c r="B31" s="6">
        <v>28</v>
      </c>
      <c r="C31" s="10">
        <v>38669</v>
      </c>
      <c r="D31" s="10" t="s">
        <v>50</v>
      </c>
      <c r="E31" s="28">
        <v>1025800</v>
      </c>
      <c r="F31" s="26">
        <f t="shared" si="0"/>
        <v>194902</v>
      </c>
      <c r="G31" s="15">
        <f t="shared" si="1"/>
        <v>1220702</v>
      </c>
      <c r="H31" s="27">
        <v>665600</v>
      </c>
      <c r="I31" s="27">
        <f t="shared" si="2"/>
        <v>126464</v>
      </c>
      <c r="J31" s="15">
        <f t="shared" si="3"/>
        <v>792064</v>
      </c>
      <c r="K31" s="16">
        <f t="shared" si="4"/>
        <v>1006383</v>
      </c>
    </row>
    <row r="32" spans="2:11" ht="13.5" x14ac:dyDescent="0.25">
      <c r="B32" s="6">
        <v>29</v>
      </c>
      <c r="C32" s="10">
        <v>38672</v>
      </c>
      <c r="D32" s="10" t="s">
        <v>51</v>
      </c>
      <c r="E32" s="28">
        <v>1145000</v>
      </c>
      <c r="F32" s="26">
        <f t="shared" si="0"/>
        <v>217550</v>
      </c>
      <c r="G32" s="15">
        <f t="shared" si="1"/>
        <v>1362550</v>
      </c>
      <c r="H32" s="27">
        <v>370000</v>
      </c>
      <c r="I32" s="27">
        <f t="shared" si="2"/>
        <v>70300</v>
      </c>
      <c r="J32" s="15">
        <f t="shared" si="3"/>
        <v>440300</v>
      </c>
      <c r="K32" s="16">
        <f t="shared" si="4"/>
        <v>901425</v>
      </c>
    </row>
    <row r="33" spans="2:11" ht="13.5" x14ac:dyDescent="0.25">
      <c r="B33" s="6">
        <v>30</v>
      </c>
      <c r="C33" s="10">
        <v>38673</v>
      </c>
      <c r="D33" s="10" t="s">
        <v>56</v>
      </c>
      <c r="E33" s="28">
        <v>1243000</v>
      </c>
      <c r="F33" s="26">
        <f t="shared" si="0"/>
        <v>236170</v>
      </c>
      <c r="G33" s="15">
        <f t="shared" si="1"/>
        <v>1479170</v>
      </c>
      <c r="H33" s="27">
        <v>665600</v>
      </c>
      <c r="I33" s="27">
        <f t="shared" si="2"/>
        <v>126464</v>
      </c>
      <c r="J33" s="15">
        <f t="shared" si="3"/>
        <v>792064</v>
      </c>
      <c r="K33" s="16">
        <f t="shared" si="4"/>
        <v>1135617</v>
      </c>
    </row>
    <row r="34" spans="2:11" ht="13.5" x14ac:dyDescent="0.25">
      <c r="B34" s="6">
        <v>31</v>
      </c>
      <c r="C34" s="10">
        <v>38674</v>
      </c>
      <c r="D34" s="10" t="s">
        <v>51</v>
      </c>
      <c r="E34" s="28">
        <v>1145000</v>
      </c>
      <c r="F34" s="26">
        <f t="shared" si="0"/>
        <v>217550</v>
      </c>
      <c r="G34" s="15">
        <f t="shared" si="1"/>
        <v>1362550</v>
      </c>
      <c r="H34" s="27">
        <v>370000</v>
      </c>
      <c r="I34" s="27">
        <f t="shared" si="2"/>
        <v>70300</v>
      </c>
      <c r="J34" s="15">
        <f t="shared" si="3"/>
        <v>440300</v>
      </c>
      <c r="K34" s="16">
        <f t="shared" si="4"/>
        <v>901425</v>
      </c>
    </row>
    <row r="35" spans="2:11" ht="13.5" x14ac:dyDescent="0.25">
      <c r="B35" s="6">
        <v>32</v>
      </c>
      <c r="C35" s="10" t="s">
        <v>47</v>
      </c>
      <c r="D35" s="10" t="s">
        <v>50</v>
      </c>
      <c r="E35" s="28">
        <v>1025800</v>
      </c>
      <c r="F35" s="26">
        <f t="shared" si="0"/>
        <v>194902</v>
      </c>
      <c r="G35" s="15">
        <f t="shared" si="1"/>
        <v>1220702</v>
      </c>
      <c r="H35" s="27">
        <v>370000</v>
      </c>
      <c r="I35" s="27">
        <f t="shared" si="2"/>
        <v>70300</v>
      </c>
      <c r="J35" s="15">
        <f t="shared" si="3"/>
        <v>440300</v>
      </c>
      <c r="K35" s="16">
        <f t="shared" si="4"/>
        <v>830501</v>
      </c>
    </row>
    <row r="36" spans="2:11" ht="13.5" x14ac:dyDescent="0.25">
      <c r="B36" s="6">
        <v>33</v>
      </c>
      <c r="C36" s="10">
        <v>42514</v>
      </c>
      <c r="D36" s="10" t="s">
        <v>48</v>
      </c>
      <c r="E36" s="28">
        <v>1235000</v>
      </c>
      <c r="F36" s="26">
        <f t="shared" si="0"/>
        <v>234650</v>
      </c>
      <c r="G36" s="15">
        <f t="shared" si="1"/>
        <v>1469650</v>
      </c>
      <c r="H36" s="27">
        <v>1645100</v>
      </c>
      <c r="I36" s="27">
        <f t="shared" si="2"/>
        <v>312569</v>
      </c>
      <c r="J36" s="15">
        <f t="shared" si="3"/>
        <v>1957669</v>
      </c>
      <c r="K36" s="16">
        <f t="shared" si="4"/>
        <v>1713659.5</v>
      </c>
    </row>
    <row r="37" spans="2:11" ht="13.5" x14ac:dyDescent="0.25">
      <c r="B37" s="6">
        <v>34</v>
      </c>
      <c r="C37" s="10" t="s">
        <v>73</v>
      </c>
      <c r="D37" s="10" t="s">
        <v>100</v>
      </c>
      <c r="E37" s="28">
        <v>1025800</v>
      </c>
      <c r="F37" s="26">
        <f t="shared" si="0"/>
        <v>194902</v>
      </c>
      <c r="G37" s="15">
        <f t="shared" si="1"/>
        <v>1220702</v>
      </c>
      <c r="H37" s="27">
        <v>970000</v>
      </c>
      <c r="I37" s="27">
        <f t="shared" si="2"/>
        <v>184300</v>
      </c>
      <c r="J37" s="15">
        <f t="shared" si="3"/>
        <v>1154300</v>
      </c>
      <c r="K37" s="16">
        <f t="shared" si="4"/>
        <v>1187501</v>
      </c>
    </row>
    <row r="38" spans="2:11" ht="13.5" x14ac:dyDescent="0.25">
      <c r="B38" s="6">
        <v>35</v>
      </c>
      <c r="C38" s="10" t="s">
        <v>74</v>
      </c>
      <c r="D38" s="10" t="s">
        <v>100</v>
      </c>
      <c r="E38" s="28">
        <v>1025800</v>
      </c>
      <c r="F38" s="26">
        <f t="shared" si="0"/>
        <v>194902</v>
      </c>
      <c r="G38" s="15">
        <f t="shared" si="1"/>
        <v>1220702</v>
      </c>
      <c r="H38" s="27">
        <v>970000</v>
      </c>
      <c r="I38" s="27">
        <f t="shared" si="2"/>
        <v>184300</v>
      </c>
      <c r="J38" s="15">
        <f t="shared" si="3"/>
        <v>1154300</v>
      </c>
      <c r="K38" s="16">
        <f t="shared" si="4"/>
        <v>1187501</v>
      </c>
    </row>
    <row r="39" spans="2:11" ht="13.5" x14ac:dyDescent="0.25">
      <c r="B39" s="6">
        <v>36</v>
      </c>
      <c r="C39" s="10" t="s">
        <v>75</v>
      </c>
      <c r="D39" s="10" t="s">
        <v>49</v>
      </c>
      <c r="E39" s="28">
        <v>1235000</v>
      </c>
      <c r="F39" s="26">
        <f t="shared" si="0"/>
        <v>234650</v>
      </c>
      <c r="G39" s="15">
        <f t="shared" si="1"/>
        <v>1469650</v>
      </c>
      <c r="H39" s="27">
        <v>1645100</v>
      </c>
      <c r="I39" s="27">
        <f t="shared" si="2"/>
        <v>312569</v>
      </c>
      <c r="J39" s="15">
        <f t="shared" si="3"/>
        <v>1957669</v>
      </c>
      <c r="K39" s="16">
        <f t="shared" si="4"/>
        <v>1713659.5</v>
      </c>
    </row>
    <row r="40" spans="2:11" ht="13.5" x14ac:dyDescent="0.25">
      <c r="B40" s="6">
        <v>37</v>
      </c>
      <c r="C40" s="10" t="s">
        <v>76</v>
      </c>
      <c r="D40" s="10" t="s">
        <v>50</v>
      </c>
      <c r="E40" s="28">
        <v>1025800</v>
      </c>
      <c r="F40" s="26">
        <f t="shared" si="0"/>
        <v>194902</v>
      </c>
      <c r="G40" s="15">
        <f t="shared" si="1"/>
        <v>1220702</v>
      </c>
      <c r="H40" s="27">
        <v>665600</v>
      </c>
      <c r="I40" s="27">
        <f t="shared" si="2"/>
        <v>126464</v>
      </c>
      <c r="J40" s="15">
        <f t="shared" si="3"/>
        <v>792064</v>
      </c>
      <c r="K40" s="16">
        <f t="shared" si="4"/>
        <v>1006383</v>
      </c>
    </row>
    <row r="41" spans="2:11" ht="13.5" x14ac:dyDescent="0.25">
      <c r="B41" s="6">
        <v>38</v>
      </c>
      <c r="C41" s="10" t="s">
        <v>77</v>
      </c>
      <c r="D41" s="10" t="s">
        <v>49</v>
      </c>
      <c r="E41" s="28">
        <v>1235000</v>
      </c>
      <c r="F41" s="26">
        <f t="shared" si="0"/>
        <v>234650</v>
      </c>
      <c r="G41" s="15">
        <f t="shared" si="1"/>
        <v>1469650</v>
      </c>
      <c r="H41" s="27">
        <v>1645100</v>
      </c>
      <c r="I41" s="27">
        <f t="shared" si="2"/>
        <v>312569</v>
      </c>
      <c r="J41" s="15">
        <f t="shared" si="3"/>
        <v>1957669</v>
      </c>
      <c r="K41" s="16">
        <f t="shared" si="4"/>
        <v>1713659.5</v>
      </c>
    </row>
    <row r="42" spans="2:11" ht="13.5" x14ac:dyDescent="0.25">
      <c r="B42" s="6">
        <v>39</v>
      </c>
      <c r="C42" s="10" t="s">
        <v>78</v>
      </c>
      <c r="D42" s="10" t="s">
        <v>51</v>
      </c>
      <c r="E42" s="28">
        <v>1025800</v>
      </c>
      <c r="F42" s="26">
        <f t="shared" si="0"/>
        <v>194902</v>
      </c>
      <c r="G42" s="15">
        <f t="shared" si="1"/>
        <v>1220702</v>
      </c>
      <c r="H42" s="27">
        <v>370000</v>
      </c>
      <c r="I42" s="27">
        <f t="shared" si="2"/>
        <v>70300</v>
      </c>
      <c r="J42" s="15">
        <f t="shared" si="3"/>
        <v>440300</v>
      </c>
      <c r="K42" s="16">
        <f t="shared" si="4"/>
        <v>830501</v>
      </c>
    </row>
    <row r="43" spans="2:11" ht="13.5" x14ac:dyDescent="0.25">
      <c r="B43" s="6">
        <v>40</v>
      </c>
      <c r="C43" s="10">
        <v>32159</v>
      </c>
      <c r="D43" s="10" t="s">
        <v>50</v>
      </c>
      <c r="E43" s="28">
        <v>1025800</v>
      </c>
      <c r="F43" s="26">
        <f t="shared" si="0"/>
        <v>194902</v>
      </c>
      <c r="G43" s="15">
        <f t="shared" si="1"/>
        <v>1220702</v>
      </c>
      <c r="H43" s="27">
        <v>665600</v>
      </c>
      <c r="I43" s="27">
        <f t="shared" si="2"/>
        <v>126464</v>
      </c>
      <c r="J43" s="15">
        <f t="shared" si="3"/>
        <v>792064</v>
      </c>
      <c r="K43" s="16">
        <f t="shared" si="4"/>
        <v>1006383</v>
      </c>
    </row>
    <row r="44" spans="2:11" ht="13.5" x14ac:dyDescent="0.25">
      <c r="B44" s="6">
        <v>41</v>
      </c>
      <c r="C44" s="10" t="s">
        <v>79</v>
      </c>
      <c r="D44" s="10" t="s">
        <v>51</v>
      </c>
      <c r="E44" s="28">
        <v>1025800</v>
      </c>
      <c r="F44" s="26">
        <f t="shared" si="0"/>
        <v>194902</v>
      </c>
      <c r="G44" s="15">
        <f t="shared" si="1"/>
        <v>1220702</v>
      </c>
      <c r="H44" s="27">
        <v>665600</v>
      </c>
      <c r="I44" s="27">
        <f t="shared" si="2"/>
        <v>126464</v>
      </c>
      <c r="J44" s="15">
        <f t="shared" si="3"/>
        <v>792064</v>
      </c>
      <c r="K44" s="16">
        <f t="shared" si="4"/>
        <v>1006383</v>
      </c>
    </row>
    <row r="45" spans="2:11" ht="13.5" x14ac:dyDescent="0.25">
      <c r="B45" s="6">
        <v>42</v>
      </c>
      <c r="C45" s="10" t="s">
        <v>80</v>
      </c>
      <c r="D45" s="10" t="s">
        <v>100</v>
      </c>
      <c r="E45" s="28">
        <v>1025800</v>
      </c>
      <c r="F45" s="26">
        <f t="shared" si="0"/>
        <v>194902</v>
      </c>
      <c r="G45" s="15">
        <f t="shared" si="1"/>
        <v>1220702</v>
      </c>
      <c r="H45" s="27">
        <v>665600</v>
      </c>
      <c r="I45" s="27">
        <f t="shared" si="2"/>
        <v>126464</v>
      </c>
      <c r="J45" s="15">
        <f t="shared" si="3"/>
        <v>792064</v>
      </c>
      <c r="K45" s="16">
        <f t="shared" si="4"/>
        <v>1006383</v>
      </c>
    </row>
    <row r="46" spans="2:11" ht="13.5" x14ac:dyDescent="0.25">
      <c r="B46" s="6">
        <v>43</v>
      </c>
      <c r="C46" s="10">
        <v>42508</v>
      </c>
      <c r="D46" s="10" t="s">
        <v>48</v>
      </c>
      <c r="E46" s="28">
        <v>1235000</v>
      </c>
      <c r="F46" s="26">
        <f t="shared" si="0"/>
        <v>234650</v>
      </c>
      <c r="G46" s="15">
        <f t="shared" si="1"/>
        <v>1469650</v>
      </c>
      <c r="H46" s="27">
        <v>1645100</v>
      </c>
      <c r="I46" s="27">
        <f t="shared" si="2"/>
        <v>312569</v>
      </c>
      <c r="J46" s="15">
        <f t="shared" si="3"/>
        <v>1957669</v>
      </c>
      <c r="K46" s="16">
        <f t="shared" si="4"/>
        <v>1713659.5</v>
      </c>
    </row>
    <row r="47" spans="2:11" ht="13.5" x14ac:dyDescent="0.25">
      <c r="B47" s="6">
        <v>44</v>
      </c>
      <c r="C47" s="10" t="s">
        <v>81</v>
      </c>
      <c r="D47" s="10" t="s">
        <v>101</v>
      </c>
      <c r="E47" s="28">
        <v>2051600</v>
      </c>
      <c r="F47" s="26">
        <f t="shared" si="0"/>
        <v>389804</v>
      </c>
      <c r="G47" s="15">
        <f t="shared" si="1"/>
        <v>2441404</v>
      </c>
      <c r="H47" s="27">
        <v>665600</v>
      </c>
      <c r="I47" s="27">
        <f t="shared" si="2"/>
        <v>126464</v>
      </c>
      <c r="J47" s="15">
        <f t="shared" si="3"/>
        <v>792064</v>
      </c>
      <c r="K47" s="16">
        <f t="shared" si="4"/>
        <v>1616734</v>
      </c>
    </row>
    <row r="48" spans="2:11" ht="14.25" customHeight="1" x14ac:dyDescent="0.25">
      <c r="B48" s="6">
        <v>45</v>
      </c>
      <c r="C48" s="10" t="s">
        <v>82</v>
      </c>
      <c r="D48" s="10" t="s">
        <v>50</v>
      </c>
      <c r="E48" s="28">
        <v>1025800</v>
      </c>
      <c r="F48" s="26">
        <f t="shared" si="0"/>
        <v>194902</v>
      </c>
      <c r="G48" s="15">
        <f t="shared" si="1"/>
        <v>1220702</v>
      </c>
      <c r="H48" s="27">
        <v>665600</v>
      </c>
      <c r="I48" s="27">
        <f t="shared" si="2"/>
        <v>126464</v>
      </c>
      <c r="J48" s="15">
        <f t="shared" si="3"/>
        <v>792064</v>
      </c>
      <c r="K48" s="16">
        <f t="shared" si="4"/>
        <v>1006383</v>
      </c>
    </row>
    <row r="49" spans="2:11" ht="13.5" x14ac:dyDescent="0.25">
      <c r="B49" s="6">
        <v>46</v>
      </c>
      <c r="C49" s="10" t="s">
        <v>83</v>
      </c>
      <c r="D49" s="10" t="s">
        <v>51</v>
      </c>
      <c r="E49" s="28">
        <v>1145000</v>
      </c>
      <c r="F49" s="26">
        <f t="shared" si="0"/>
        <v>217550</v>
      </c>
      <c r="G49" s="15">
        <f t="shared" si="1"/>
        <v>1362550</v>
      </c>
      <c r="H49" s="27">
        <v>370000</v>
      </c>
      <c r="I49" s="27">
        <f t="shared" si="2"/>
        <v>70300</v>
      </c>
      <c r="J49" s="15">
        <f t="shared" si="3"/>
        <v>440300</v>
      </c>
      <c r="K49" s="16">
        <f t="shared" si="4"/>
        <v>901425</v>
      </c>
    </row>
    <row r="50" spans="2:11" ht="13.5" x14ac:dyDescent="0.25">
      <c r="B50" s="6">
        <v>47</v>
      </c>
      <c r="C50" s="10" t="s">
        <v>84</v>
      </c>
      <c r="D50" s="10" t="s">
        <v>51</v>
      </c>
      <c r="E50" s="28">
        <v>1145000</v>
      </c>
      <c r="F50" s="26">
        <f t="shared" si="0"/>
        <v>217550</v>
      </c>
      <c r="G50" s="15">
        <f t="shared" si="1"/>
        <v>1362550</v>
      </c>
      <c r="H50" s="27">
        <v>665600</v>
      </c>
      <c r="I50" s="27">
        <f t="shared" si="2"/>
        <v>126464</v>
      </c>
      <c r="J50" s="15">
        <f t="shared" si="3"/>
        <v>792064</v>
      </c>
      <c r="K50" s="16">
        <f t="shared" si="4"/>
        <v>1077307</v>
      </c>
    </row>
    <row r="51" spans="2:11" ht="13.5" x14ac:dyDescent="0.25">
      <c r="B51" s="6">
        <v>48</v>
      </c>
      <c r="C51" s="10" t="s">
        <v>85</v>
      </c>
      <c r="D51" s="10" t="s">
        <v>50</v>
      </c>
      <c r="E51" s="28">
        <v>1025800</v>
      </c>
      <c r="F51" s="26">
        <f t="shared" si="0"/>
        <v>194902</v>
      </c>
      <c r="G51" s="15">
        <f t="shared" si="1"/>
        <v>1220702</v>
      </c>
      <c r="H51" s="27">
        <v>665600</v>
      </c>
      <c r="I51" s="27">
        <f t="shared" si="2"/>
        <v>126464</v>
      </c>
      <c r="J51" s="15">
        <f t="shared" si="3"/>
        <v>792064</v>
      </c>
      <c r="K51" s="16">
        <f t="shared" si="4"/>
        <v>1006383</v>
      </c>
    </row>
    <row r="52" spans="2:11" ht="13.5" x14ac:dyDescent="0.25">
      <c r="B52" s="6">
        <v>49</v>
      </c>
      <c r="C52" s="10" t="s">
        <v>86</v>
      </c>
      <c r="D52" s="10" t="s">
        <v>49</v>
      </c>
      <c r="E52" s="28">
        <v>1235000</v>
      </c>
      <c r="F52" s="26">
        <f t="shared" si="0"/>
        <v>234650</v>
      </c>
      <c r="G52" s="15">
        <f t="shared" si="1"/>
        <v>1469650</v>
      </c>
      <c r="H52" s="27">
        <v>1645100</v>
      </c>
      <c r="I52" s="27">
        <f t="shared" si="2"/>
        <v>312569</v>
      </c>
      <c r="J52" s="15">
        <f t="shared" si="3"/>
        <v>1957669</v>
      </c>
      <c r="K52" s="16">
        <f t="shared" si="4"/>
        <v>1713659.5</v>
      </c>
    </row>
    <row r="53" spans="2:11" ht="13.5" x14ac:dyDescent="0.25">
      <c r="B53" s="6">
        <v>50</v>
      </c>
      <c r="C53" s="10">
        <v>21327</v>
      </c>
      <c r="D53" s="10" t="s">
        <v>51</v>
      </c>
      <c r="E53" s="28">
        <v>1145000</v>
      </c>
      <c r="F53" s="26">
        <f t="shared" si="0"/>
        <v>217550</v>
      </c>
      <c r="G53" s="15">
        <f t="shared" si="1"/>
        <v>1362550</v>
      </c>
      <c r="H53" s="27">
        <v>665600</v>
      </c>
      <c r="I53" s="27">
        <f t="shared" si="2"/>
        <v>126464</v>
      </c>
      <c r="J53" s="15">
        <f t="shared" si="3"/>
        <v>792064</v>
      </c>
      <c r="K53" s="16">
        <f t="shared" si="4"/>
        <v>1077307</v>
      </c>
    </row>
    <row r="54" spans="2:11" ht="13.5" x14ac:dyDescent="0.25">
      <c r="B54" s="6">
        <v>51</v>
      </c>
      <c r="C54" s="10">
        <v>42506</v>
      </c>
      <c r="D54" s="10" t="s">
        <v>48</v>
      </c>
      <c r="E54" s="28">
        <v>1235000</v>
      </c>
      <c r="F54" s="26">
        <f t="shared" si="0"/>
        <v>234650</v>
      </c>
      <c r="G54" s="15">
        <f t="shared" si="1"/>
        <v>1469650</v>
      </c>
      <c r="H54" s="27">
        <v>1645100</v>
      </c>
      <c r="I54" s="27">
        <f t="shared" si="2"/>
        <v>312569</v>
      </c>
      <c r="J54" s="15">
        <f t="shared" si="3"/>
        <v>1957669</v>
      </c>
      <c r="K54" s="16">
        <f t="shared" si="4"/>
        <v>1713659.5</v>
      </c>
    </row>
    <row r="55" spans="2:11" ht="13.5" x14ac:dyDescent="0.25">
      <c r="B55" s="6">
        <v>52</v>
      </c>
      <c r="C55" s="10" t="s">
        <v>87</v>
      </c>
      <c r="D55" s="10" t="s">
        <v>102</v>
      </c>
      <c r="E55" s="28">
        <v>1025800</v>
      </c>
      <c r="F55" s="26">
        <f t="shared" si="0"/>
        <v>194902</v>
      </c>
      <c r="G55" s="15">
        <f t="shared" si="1"/>
        <v>1220702</v>
      </c>
      <c r="H55" s="27">
        <v>665600</v>
      </c>
      <c r="I55" s="27">
        <f t="shared" si="2"/>
        <v>126464</v>
      </c>
      <c r="J55" s="15">
        <f t="shared" si="3"/>
        <v>792064</v>
      </c>
      <c r="K55" s="16">
        <f t="shared" si="4"/>
        <v>1006383</v>
      </c>
    </row>
    <row r="56" spans="2:11" ht="13.5" x14ac:dyDescent="0.25">
      <c r="B56" s="6">
        <v>53</v>
      </c>
      <c r="C56" s="10" t="s">
        <v>88</v>
      </c>
      <c r="D56" s="10" t="s">
        <v>103</v>
      </c>
      <c r="E56" s="28">
        <v>1145000</v>
      </c>
      <c r="F56" s="26">
        <f t="shared" si="0"/>
        <v>217550</v>
      </c>
      <c r="G56" s="15">
        <f t="shared" si="1"/>
        <v>1362550</v>
      </c>
      <c r="H56" s="27">
        <v>370000</v>
      </c>
      <c r="I56" s="27">
        <f t="shared" si="2"/>
        <v>70300</v>
      </c>
      <c r="J56" s="15">
        <f t="shared" si="3"/>
        <v>440300</v>
      </c>
      <c r="K56" s="16">
        <f t="shared" si="4"/>
        <v>901425</v>
      </c>
    </row>
    <row r="57" spans="2:11" ht="13.5" x14ac:dyDescent="0.25">
      <c r="B57" s="6">
        <v>54</v>
      </c>
      <c r="C57" s="10" t="s">
        <v>89</v>
      </c>
      <c r="D57" s="10" t="s">
        <v>127</v>
      </c>
      <c r="E57" s="28">
        <v>1025800</v>
      </c>
      <c r="F57" s="26">
        <f t="shared" si="0"/>
        <v>194902</v>
      </c>
      <c r="G57" s="15">
        <f t="shared" si="1"/>
        <v>1220702</v>
      </c>
      <c r="H57" s="27">
        <v>665600</v>
      </c>
      <c r="I57" s="27">
        <f t="shared" si="2"/>
        <v>126464</v>
      </c>
      <c r="J57" s="15">
        <f t="shared" si="3"/>
        <v>792064</v>
      </c>
      <c r="K57" s="16">
        <f t="shared" si="4"/>
        <v>1006383</v>
      </c>
    </row>
    <row r="58" spans="2:11" ht="13.5" x14ac:dyDescent="0.25">
      <c r="B58" s="6">
        <v>55</v>
      </c>
      <c r="C58" s="10" t="s">
        <v>89</v>
      </c>
      <c r="D58" s="10" t="s">
        <v>128</v>
      </c>
      <c r="E58" s="28">
        <v>1145000</v>
      </c>
      <c r="F58" s="26">
        <f t="shared" si="0"/>
        <v>217550</v>
      </c>
      <c r="G58" s="15">
        <f t="shared" si="1"/>
        <v>1362550</v>
      </c>
      <c r="H58" s="27">
        <v>665600</v>
      </c>
      <c r="I58" s="27">
        <f t="shared" si="2"/>
        <v>126464</v>
      </c>
      <c r="J58" s="15">
        <f t="shared" si="3"/>
        <v>792064</v>
      </c>
      <c r="K58" s="16">
        <f t="shared" si="4"/>
        <v>1077307</v>
      </c>
    </row>
    <row r="59" spans="2:11" ht="13.5" x14ac:dyDescent="0.25">
      <c r="B59" s="6">
        <v>56</v>
      </c>
      <c r="C59" s="10" t="s">
        <v>90</v>
      </c>
      <c r="D59" s="10" t="s">
        <v>51</v>
      </c>
      <c r="E59" s="28">
        <v>1235000</v>
      </c>
      <c r="F59" s="26">
        <f t="shared" si="0"/>
        <v>234650</v>
      </c>
      <c r="G59" s="15">
        <f t="shared" si="1"/>
        <v>1469650</v>
      </c>
      <c r="H59" s="27">
        <v>665600</v>
      </c>
      <c r="I59" s="27">
        <f t="shared" si="2"/>
        <v>126464</v>
      </c>
      <c r="J59" s="15">
        <f t="shared" si="3"/>
        <v>792064</v>
      </c>
      <c r="K59" s="16">
        <f t="shared" si="4"/>
        <v>1130857</v>
      </c>
    </row>
    <row r="60" spans="2:11" ht="13.5" x14ac:dyDescent="0.25">
      <c r="B60" s="6">
        <v>57</v>
      </c>
      <c r="C60" s="10" t="s">
        <v>91</v>
      </c>
      <c r="D60" s="10" t="s">
        <v>49</v>
      </c>
      <c r="E60" s="28">
        <v>1235000</v>
      </c>
      <c r="F60" s="26">
        <f t="shared" si="0"/>
        <v>234650</v>
      </c>
      <c r="G60" s="15">
        <f t="shared" si="1"/>
        <v>1469650</v>
      </c>
      <c r="H60" s="27">
        <v>1645100</v>
      </c>
      <c r="I60" s="27">
        <f t="shared" si="2"/>
        <v>312569</v>
      </c>
      <c r="J60" s="15">
        <f t="shared" si="3"/>
        <v>1957669</v>
      </c>
      <c r="K60" s="16">
        <f t="shared" si="4"/>
        <v>1713659.5</v>
      </c>
    </row>
    <row r="61" spans="2:11" ht="13.5" x14ac:dyDescent="0.25">
      <c r="B61" s="6">
        <v>58</v>
      </c>
      <c r="C61" s="10" t="s">
        <v>92</v>
      </c>
      <c r="D61" s="10" t="s">
        <v>127</v>
      </c>
      <c r="E61" s="28">
        <v>1025800</v>
      </c>
      <c r="F61" s="26">
        <f t="shared" si="0"/>
        <v>194902</v>
      </c>
      <c r="G61" s="15">
        <f t="shared" si="1"/>
        <v>1220702</v>
      </c>
      <c r="H61" s="27">
        <v>665600</v>
      </c>
      <c r="I61" s="27">
        <f t="shared" si="2"/>
        <v>126464</v>
      </c>
      <c r="J61" s="15">
        <f t="shared" si="3"/>
        <v>792064</v>
      </c>
      <c r="K61" s="16">
        <f t="shared" si="4"/>
        <v>1006383</v>
      </c>
    </row>
    <row r="62" spans="2:11" ht="13.5" x14ac:dyDescent="0.25">
      <c r="B62" s="6">
        <v>59</v>
      </c>
      <c r="C62" s="10" t="s">
        <v>92</v>
      </c>
      <c r="D62" s="10" t="s">
        <v>128</v>
      </c>
      <c r="E62" s="28">
        <v>1025800</v>
      </c>
      <c r="F62" s="26">
        <f t="shared" si="0"/>
        <v>194902</v>
      </c>
      <c r="G62" s="15">
        <f t="shared" si="1"/>
        <v>1220702</v>
      </c>
      <c r="H62" s="27">
        <v>665600</v>
      </c>
      <c r="I62" s="27">
        <f t="shared" si="2"/>
        <v>126464</v>
      </c>
      <c r="J62" s="15">
        <f t="shared" si="3"/>
        <v>792064</v>
      </c>
      <c r="K62" s="16">
        <f t="shared" si="4"/>
        <v>1006383</v>
      </c>
    </row>
    <row r="63" spans="2:11" ht="13.5" x14ac:dyDescent="0.25">
      <c r="B63" s="6">
        <v>60</v>
      </c>
      <c r="C63" s="10" t="s">
        <v>93</v>
      </c>
      <c r="D63" s="10" t="s">
        <v>104</v>
      </c>
      <c r="E63" s="28">
        <v>1025800</v>
      </c>
      <c r="F63" s="26">
        <f t="shared" si="0"/>
        <v>194902</v>
      </c>
      <c r="G63" s="15">
        <f t="shared" si="1"/>
        <v>1220702</v>
      </c>
      <c r="H63" s="27">
        <v>970000</v>
      </c>
      <c r="I63" s="27">
        <f t="shared" si="2"/>
        <v>184300</v>
      </c>
      <c r="J63" s="15">
        <f t="shared" si="3"/>
        <v>1154300</v>
      </c>
      <c r="K63" s="16">
        <f t="shared" si="4"/>
        <v>1187501</v>
      </c>
    </row>
    <row r="64" spans="2:11" ht="13.5" x14ac:dyDescent="0.25">
      <c r="B64" s="6">
        <v>61</v>
      </c>
      <c r="C64" s="10" t="s">
        <v>94</v>
      </c>
      <c r="D64" s="10" t="s">
        <v>50</v>
      </c>
      <c r="E64" s="28">
        <v>1025800</v>
      </c>
      <c r="F64" s="26">
        <f t="shared" si="0"/>
        <v>194902</v>
      </c>
      <c r="G64" s="15">
        <f t="shared" si="1"/>
        <v>1220702</v>
      </c>
      <c r="H64" s="27">
        <v>665600</v>
      </c>
      <c r="I64" s="27">
        <f t="shared" si="2"/>
        <v>126464</v>
      </c>
      <c r="J64" s="15">
        <f t="shared" si="3"/>
        <v>792064</v>
      </c>
      <c r="K64" s="16">
        <f t="shared" si="4"/>
        <v>1006383</v>
      </c>
    </row>
    <row r="65" spans="2:11" ht="13.5" x14ac:dyDescent="0.25">
      <c r="B65" s="6">
        <v>62</v>
      </c>
      <c r="C65" s="10" t="s">
        <v>95</v>
      </c>
      <c r="D65" s="10" t="s">
        <v>51</v>
      </c>
      <c r="E65" s="28">
        <v>1145000</v>
      </c>
      <c r="F65" s="26">
        <f t="shared" si="0"/>
        <v>217550</v>
      </c>
      <c r="G65" s="15">
        <f t="shared" si="1"/>
        <v>1362550</v>
      </c>
      <c r="H65" s="27">
        <v>370000</v>
      </c>
      <c r="I65" s="27">
        <f t="shared" si="2"/>
        <v>70300</v>
      </c>
      <c r="J65" s="15">
        <f t="shared" si="3"/>
        <v>440300</v>
      </c>
      <c r="K65" s="16">
        <f t="shared" si="4"/>
        <v>901425</v>
      </c>
    </row>
    <row r="66" spans="2:11" ht="15" customHeight="1" x14ac:dyDescent="0.25">
      <c r="B66" s="6">
        <v>63</v>
      </c>
      <c r="C66" s="10">
        <v>42570</v>
      </c>
      <c r="D66" s="10" t="s">
        <v>107</v>
      </c>
      <c r="E66" s="28">
        <v>1025800</v>
      </c>
      <c r="F66" s="26">
        <f t="shared" si="0"/>
        <v>194902</v>
      </c>
      <c r="G66" s="15">
        <f t="shared" si="1"/>
        <v>1220702</v>
      </c>
      <c r="H66" s="27">
        <v>370000</v>
      </c>
      <c r="I66" s="27">
        <f t="shared" si="2"/>
        <v>70300</v>
      </c>
      <c r="J66" s="15">
        <f t="shared" si="3"/>
        <v>440300</v>
      </c>
      <c r="K66" s="16">
        <f t="shared" si="4"/>
        <v>830501</v>
      </c>
    </row>
    <row r="67" spans="2:11" ht="15" customHeight="1" x14ac:dyDescent="0.25">
      <c r="B67" s="6">
        <v>64</v>
      </c>
      <c r="C67" s="10">
        <v>42570</v>
      </c>
      <c r="D67" s="10" t="s">
        <v>108</v>
      </c>
      <c r="E67" s="28">
        <v>0</v>
      </c>
      <c r="F67" s="26">
        <f t="shared" si="0"/>
        <v>0</v>
      </c>
      <c r="G67" s="15">
        <f t="shared" si="1"/>
        <v>0</v>
      </c>
      <c r="H67" s="27">
        <v>370000</v>
      </c>
      <c r="I67" s="27">
        <f t="shared" si="2"/>
        <v>70300</v>
      </c>
      <c r="J67" s="15">
        <f t="shared" si="3"/>
        <v>440300</v>
      </c>
      <c r="K67" s="16">
        <f>+J67</f>
        <v>440300</v>
      </c>
    </row>
    <row r="68" spans="2:11" ht="13.5" x14ac:dyDescent="0.25">
      <c r="B68" s="6">
        <v>65</v>
      </c>
      <c r="C68" s="10" t="s">
        <v>96</v>
      </c>
      <c r="D68" s="10" t="s">
        <v>100</v>
      </c>
      <c r="E68" s="28">
        <v>1025800</v>
      </c>
      <c r="F68" s="26">
        <f t="shared" si="0"/>
        <v>194902</v>
      </c>
      <c r="G68" s="15">
        <f t="shared" si="1"/>
        <v>1220702</v>
      </c>
      <c r="H68" s="27">
        <v>970000</v>
      </c>
      <c r="I68" s="27">
        <f t="shared" si="2"/>
        <v>184300</v>
      </c>
      <c r="J68" s="15">
        <f t="shared" si="3"/>
        <v>1154300</v>
      </c>
      <c r="K68" s="16">
        <f t="shared" si="4"/>
        <v>1187501</v>
      </c>
    </row>
    <row r="69" spans="2:11" ht="13.5" x14ac:dyDescent="0.25">
      <c r="B69" s="6">
        <v>66</v>
      </c>
      <c r="C69" s="10" t="s">
        <v>97</v>
      </c>
      <c r="D69" s="10" t="s">
        <v>50</v>
      </c>
      <c r="E69" s="28">
        <v>1025800</v>
      </c>
      <c r="F69" s="26">
        <f t="shared" ref="F69:F121" si="5">E69*19%</f>
        <v>194902</v>
      </c>
      <c r="G69" s="15">
        <f t="shared" ref="G69:G121" si="6">E69+F69</f>
        <v>1220702</v>
      </c>
      <c r="H69" s="27">
        <v>665600</v>
      </c>
      <c r="I69" s="27">
        <f t="shared" ref="I69:I121" si="7">H69*19%</f>
        <v>126464</v>
      </c>
      <c r="J69" s="15">
        <f t="shared" ref="J69:J121" si="8">+H69+I69</f>
        <v>792064</v>
      </c>
      <c r="K69" s="16">
        <f t="shared" ref="K69:K121" si="9">(G69+J69)/2</f>
        <v>1006383</v>
      </c>
    </row>
    <row r="70" spans="2:11" ht="13.5" x14ac:dyDescent="0.25">
      <c r="B70" s="6">
        <v>67</v>
      </c>
      <c r="C70" s="10" t="s">
        <v>98</v>
      </c>
      <c r="D70" s="10" t="s">
        <v>50</v>
      </c>
      <c r="E70" s="28">
        <v>1025800</v>
      </c>
      <c r="F70" s="26">
        <f t="shared" si="5"/>
        <v>194902</v>
      </c>
      <c r="G70" s="15">
        <f t="shared" si="6"/>
        <v>1220702</v>
      </c>
      <c r="H70" s="27">
        <v>665600</v>
      </c>
      <c r="I70" s="27">
        <f t="shared" si="7"/>
        <v>126464</v>
      </c>
      <c r="J70" s="15">
        <f t="shared" si="8"/>
        <v>792064</v>
      </c>
      <c r="K70" s="16">
        <f t="shared" si="9"/>
        <v>1006383</v>
      </c>
    </row>
    <row r="71" spans="2:11" ht="13.5" x14ac:dyDescent="0.25">
      <c r="B71" s="6">
        <v>68</v>
      </c>
      <c r="C71" s="10" t="s">
        <v>99</v>
      </c>
      <c r="D71" s="10" t="s">
        <v>50</v>
      </c>
      <c r="E71" s="28">
        <v>1025800</v>
      </c>
      <c r="F71" s="26">
        <f t="shared" si="5"/>
        <v>194902</v>
      </c>
      <c r="G71" s="15">
        <f t="shared" si="6"/>
        <v>1220702</v>
      </c>
      <c r="H71" s="27">
        <v>665600</v>
      </c>
      <c r="I71" s="27">
        <f t="shared" si="7"/>
        <v>126464</v>
      </c>
      <c r="J71" s="15">
        <f t="shared" si="8"/>
        <v>792064</v>
      </c>
      <c r="K71" s="16">
        <f t="shared" si="9"/>
        <v>1006383</v>
      </c>
    </row>
    <row r="72" spans="2:11" ht="13.5" x14ac:dyDescent="0.25">
      <c r="B72" s="6">
        <v>69</v>
      </c>
      <c r="C72" s="10">
        <v>16217</v>
      </c>
      <c r="D72" s="10" t="s">
        <v>54</v>
      </c>
      <c r="E72" s="28">
        <v>1025800</v>
      </c>
      <c r="F72" s="26">
        <f t="shared" si="5"/>
        <v>194902</v>
      </c>
      <c r="G72" s="15">
        <f t="shared" si="6"/>
        <v>1220702</v>
      </c>
      <c r="H72" s="27">
        <v>370000</v>
      </c>
      <c r="I72" s="27">
        <f t="shared" si="7"/>
        <v>70300</v>
      </c>
      <c r="J72" s="15">
        <f t="shared" si="8"/>
        <v>440300</v>
      </c>
      <c r="K72" s="16">
        <f t="shared" si="9"/>
        <v>830501</v>
      </c>
    </row>
    <row r="73" spans="2:11" ht="13.5" x14ac:dyDescent="0.25">
      <c r="B73" s="6">
        <v>70</v>
      </c>
      <c r="C73" s="10">
        <v>23626</v>
      </c>
      <c r="D73" s="10" t="s">
        <v>53</v>
      </c>
      <c r="E73" s="28">
        <v>1025800</v>
      </c>
      <c r="F73" s="26">
        <f t="shared" si="5"/>
        <v>194902</v>
      </c>
      <c r="G73" s="15">
        <f t="shared" si="6"/>
        <v>1220702</v>
      </c>
      <c r="H73" s="27">
        <v>665600</v>
      </c>
      <c r="I73" s="27">
        <f t="shared" si="7"/>
        <v>126464</v>
      </c>
      <c r="J73" s="15">
        <f t="shared" si="8"/>
        <v>792064</v>
      </c>
      <c r="K73" s="16">
        <f t="shared" si="9"/>
        <v>1006383</v>
      </c>
    </row>
    <row r="74" spans="2:11" ht="13.5" x14ac:dyDescent="0.25">
      <c r="B74" s="6">
        <v>71</v>
      </c>
      <c r="C74" s="10">
        <v>23827</v>
      </c>
      <c r="D74" s="10" t="s">
        <v>54</v>
      </c>
      <c r="E74" s="28">
        <v>1025800</v>
      </c>
      <c r="F74" s="26">
        <f t="shared" si="5"/>
        <v>194902</v>
      </c>
      <c r="G74" s="15">
        <f t="shared" si="6"/>
        <v>1220702</v>
      </c>
      <c r="H74" s="27">
        <v>370000</v>
      </c>
      <c r="I74" s="27">
        <f t="shared" si="7"/>
        <v>70300</v>
      </c>
      <c r="J74" s="15">
        <f t="shared" si="8"/>
        <v>440300</v>
      </c>
      <c r="K74" s="16">
        <f t="shared" si="9"/>
        <v>830501</v>
      </c>
    </row>
    <row r="75" spans="2:11" ht="13.5" x14ac:dyDescent="0.25">
      <c r="B75" s="6">
        <v>72</v>
      </c>
      <c r="C75" s="10">
        <v>28383</v>
      </c>
      <c r="D75" s="10" t="s">
        <v>50</v>
      </c>
      <c r="E75" s="28">
        <v>1025800</v>
      </c>
      <c r="F75" s="26">
        <f t="shared" si="5"/>
        <v>194902</v>
      </c>
      <c r="G75" s="15">
        <f t="shared" si="6"/>
        <v>1220702</v>
      </c>
      <c r="H75" s="27">
        <v>370000</v>
      </c>
      <c r="I75" s="27">
        <f t="shared" si="7"/>
        <v>70300</v>
      </c>
      <c r="J75" s="15">
        <f t="shared" si="8"/>
        <v>440300</v>
      </c>
      <c r="K75" s="16">
        <f t="shared" si="9"/>
        <v>830501</v>
      </c>
    </row>
    <row r="76" spans="2:11" ht="13.5" x14ac:dyDescent="0.25">
      <c r="B76" s="6">
        <v>73</v>
      </c>
      <c r="C76" s="10">
        <v>29504</v>
      </c>
      <c r="D76" s="10" t="s">
        <v>105</v>
      </c>
      <c r="E76" s="28">
        <v>1025800</v>
      </c>
      <c r="F76" s="26">
        <f t="shared" si="5"/>
        <v>194902</v>
      </c>
      <c r="G76" s="15">
        <f t="shared" si="6"/>
        <v>1220702</v>
      </c>
      <c r="H76" s="27">
        <v>370000</v>
      </c>
      <c r="I76" s="27">
        <f t="shared" si="7"/>
        <v>70300</v>
      </c>
      <c r="J76" s="15">
        <f t="shared" si="8"/>
        <v>440300</v>
      </c>
      <c r="K76" s="16">
        <f t="shared" si="9"/>
        <v>830501</v>
      </c>
    </row>
    <row r="77" spans="2:11" ht="13.5" x14ac:dyDescent="0.25">
      <c r="B77" s="6">
        <v>74</v>
      </c>
      <c r="C77" s="10">
        <v>30417</v>
      </c>
      <c r="D77" s="10" t="s">
        <v>54</v>
      </c>
      <c r="E77" s="28">
        <v>1025800</v>
      </c>
      <c r="F77" s="26">
        <f t="shared" si="5"/>
        <v>194902</v>
      </c>
      <c r="G77" s="15">
        <f t="shared" si="6"/>
        <v>1220702</v>
      </c>
      <c r="H77" s="27">
        <v>370000</v>
      </c>
      <c r="I77" s="27">
        <f t="shared" si="7"/>
        <v>70300</v>
      </c>
      <c r="J77" s="15">
        <f t="shared" si="8"/>
        <v>440300</v>
      </c>
      <c r="K77" s="16">
        <f t="shared" si="9"/>
        <v>830501</v>
      </c>
    </row>
    <row r="78" spans="2:11" ht="13.5" x14ac:dyDescent="0.25">
      <c r="B78" s="6">
        <v>75</v>
      </c>
      <c r="C78" s="10">
        <v>30453</v>
      </c>
      <c r="D78" s="10" t="s">
        <v>50</v>
      </c>
      <c r="E78" s="28">
        <v>1025800</v>
      </c>
      <c r="F78" s="26">
        <f t="shared" si="5"/>
        <v>194902</v>
      </c>
      <c r="G78" s="15">
        <f t="shared" si="6"/>
        <v>1220702</v>
      </c>
      <c r="H78" s="27">
        <v>370000</v>
      </c>
      <c r="I78" s="27">
        <f t="shared" si="7"/>
        <v>70300</v>
      </c>
      <c r="J78" s="15">
        <f t="shared" si="8"/>
        <v>440300</v>
      </c>
      <c r="K78" s="16">
        <f t="shared" si="9"/>
        <v>830501</v>
      </c>
    </row>
    <row r="79" spans="2:11" ht="13.5" x14ac:dyDescent="0.25">
      <c r="B79" s="6">
        <v>76</v>
      </c>
      <c r="C79" s="10">
        <v>33604</v>
      </c>
      <c r="D79" s="10" t="s">
        <v>54</v>
      </c>
      <c r="E79" s="28">
        <v>1025800</v>
      </c>
      <c r="F79" s="26">
        <f t="shared" si="5"/>
        <v>194902</v>
      </c>
      <c r="G79" s="15">
        <f t="shared" si="6"/>
        <v>1220702</v>
      </c>
      <c r="H79" s="27">
        <v>370000</v>
      </c>
      <c r="I79" s="27">
        <f t="shared" si="7"/>
        <v>70300</v>
      </c>
      <c r="J79" s="15">
        <f t="shared" si="8"/>
        <v>440300</v>
      </c>
      <c r="K79" s="16">
        <f t="shared" si="9"/>
        <v>830501</v>
      </c>
    </row>
    <row r="80" spans="2:11" ht="13.5" x14ac:dyDescent="0.25">
      <c r="B80" s="6">
        <v>77</v>
      </c>
      <c r="C80" s="10">
        <v>34549</v>
      </c>
      <c r="D80" s="10" t="s">
        <v>54</v>
      </c>
      <c r="E80" s="28">
        <v>1025800</v>
      </c>
      <c r="F80" s="26">
        <f t="shared" si="5"/>
        <v>194902</v>
      </c>
      <c r="G80" s="15">
        <f t="shared" si="6"/>
        <v>1220702</v>
      </c>
      <c r="H80" s="27">
        <v>370000</v>
      </c>
      <c r="I80" s="27">
        <f t="shared" si="7"/>
        <v>70300</v>
      </c>
      <c r="J80" s="15">
        <f t="shared" si="8"/>
        <v>440300</v>
      </c>
      <c r="K80" s="16">
        <f t="shared" si="9"/>
        <v>830501</v>
      </c>
    </row>
    <row r="81" spans="2:11" ht="13.5" x14ac:dyDescent="0.25">
      <c r="B81" s="6">
        <v>78</v>
      </c>
      <c r="C81" s="10">
        <v>34550</v>
      </c>
      <c r="D81" s="10" t="s">
        <v>54</v>
      </c>
      <c r="E81" s="28">
        <v>1025800</v>
      </c>
      <c r="F81" s="26">
        <f t="shared" si="5"/>
        <v>194902</v>
      </c>
      <c r="G81" s="15">
        <f t="shared" si="6"/>
        <v>1220702</v>
      </c>
      <c r="H81" s="27">
        <v>370000</v>
      </c>
      <c r="I81" s="27">
        <f t="shared" si="7"/>
        <v>70300</v>
      </c>
      <c r="J81" s="15">
        <f t="shared" si="8"/>
        <v>440300</v>
      </c>
      <c r="K81" s="16">
        <f t="shared" si="9"/>
        <v>830501</v>
      </c>
    </row>
    <row r="82" spans="2:11" ht="13.5" x14ac:dyDescent="0.25">
      <c r="B82" s="6">
        <v>79</v>
      </c>
      <c r="C82" s="10">
        <v>37275</v>
      </c>
      <c r="D82" s="10" t="s">
        <v>54</v>
      </c>
      <c r="E82" s="28">
        <v>1025800</v>
      </c>
      <c r="F82" s="26">
        <f t="shared" si="5"/>
        <v>194902</v>
      </c>
      <c r="G82" s="15">
        <f t="shared" si="6"/>
        <v>1220702</v>
      </c>
      <c r="H82" s="27">
        <v>370000</v>
      </c>
      <c r="I82" s="27">
        <f t="shared" si="7"/>
        <v>70300</v>
      </c>
      <c r="J82" s="15">
        <f t="shared" si="8"/>
        <v>440300</v>
      </c>
      <c r="K82" s="16">
        <f t="shared" si="9"/>
        <v>830501</v>
      </c>
    </row>
    <row r="83" spans="2:11" ht="13.5" x14ac:dyDescent="0.25">
      <c r="B83" s="6">
        <v>80</v>
      </c>
      <c r="C83" s="10">
        <v>41630</v>
      </c>
      <c r="D83" s="10" t="s">
        <v>54</v>
      </c>
      <c r="E83" s="28">
        <v>1025800</v>
      </c>
      <c r="F83" s="26">
        <f t="shared" si="5"/>
        <v>194902</v>
      </c>
      <c r="G83" s="15">
        <f t="shared" si="6"/>
        <v>1220702</v>
      </c>
      <c r="H83" s="27">
        <v>370000</v>
      </c>
      <c r="I83" s="27">
        <f t="shared" si="7"/>
        <v>70300</v>
      </c>
      <c r="J83" s="15">
        <f t="shared" si="8"/>
        <v>440300</v>
      </c>
      <c r="K83" s="16">
        <f t="shared" si="9"/>
        <v>830501</v>
      </c>
    </row>
    <row r="84" spans="2:11" ht="13.5" x14ac:dyDescent="0.25">
      <c r="B84" s="6">
        <v>81</v>
      </c>
      <c r="C84" s="10">
        <v>41631</v>
      </c>
      <c r="D84" s="10" t="s">
        <v>54</v>
      </c>
      <c r="E84" s="28">
        <v>1025800</v>
      </c>
      <c r="F84" s="26">
        <f t="shared" si="5"/>
        <v>194902</v>
      </c>
      <c r="G84" s="15">
        <f t="shared" si="6"/>
        <v>1220702</v>
      </c>
      <c r="H84" s="27">
        <v>370000</v>
      </c>
      <c r="I84" s="27">
        <f t="shared" si="7"/>
        <v>70300</v>
      </c>
      <c r="J84" s="15">
        <f t="shared" si="8"/>
        <v>440300</v>
      </c>
      <c r="K84" s="16">
        <f t="shared" si="9"/>
        <v>830501</v>
      </c>
    </row>
    <row r="85" spans="2:11" ht="13.5" x14ac:dyDescent="0.25">
      <c r="B85" s="6">
        <v>82</v>
      </c>
      <c r="C85" s="10">
        <v>41640</v>
      </c>
      <c r="D85" s="10" t="s">
        <v>61</v>
      </c>
      <c r="E85" s="28">
        <v>1025800</v>
      </c>
      <c r="F85" s="26">
        <f t="shared" si="5"/>
        <v>194902</v>
      </c>
      <c r="G85" s="15">
        <f t="shared" si="6"/>
        <v>1220702</v>
      </c>
      <c r="H85" s="27">
        <v>370000</v>
      </c>
      <c r="I85" s="27">
        <f t="shared" si="7"/>
        <v>70300</v>
      </c>
      <c r="J85" s="15">
        <f t="shared" si="8"/>
        <v>440300</v>
      </c>
      <c r="K85" s="16">
        <f t="shared" si="9"/>
        <v>830501</v>
      </c>
    </row>
    <row r="86" spans="2:11" ht="13.5" x14ac:dyDescent="0.25">
      <c r="B86" s="6">
        <v>83</v>
      </c>
      <c r="C86" s="10">
        <v>41641</v>
      </c>
      <c r="D86" s="10" t="s">
        <v>61</v>
      </c>
      <c r="E86" s="28">
        <v>1025800</v>
      </c>
      <c r="F86" s="26">
        <f t="shared" si="5"/>
        <v>194902</v>
      </c>
      <c r="G86" s="15">
        <f t="shared" si="6"/>
        <v>1220702</v>
      </c>
      <c r="H86" s="27">
        <v>370000</v>
      </c>
      <c r="I86" s="27">
        <f t="shared" si="7"/>
        <v>70300</v>
      </c>
      <c r="J86" s="15">
        <f t="shared" si="8"/>
        <v>440300</v>
      </c>
      <c r="K86" s="16">
        <f t="shared" si="9"/>
        <v>830501</v>
      </c>
    </row>
    <row r="87" spans="2:11" ht="13.5" x14ac:dyDescent="0.25">
      <c r="B87" s="6">
        <v>84</v>
      </c>
      <c r="C87" s="10">
        <v>41653</v>
      </c>
      <c r="D87" s="10" t="s">
        <v>106</v>
      </c>
      <c r="E87" s="28">
        <v>1025800</v>
      </c>
      <c r="F87" s="26">
        <f t="shared" si="5"/>
        <v>194902</v>
      </c>
      <c r="G87" s="15">
        <f t="shared" si="6"/>
        <v>1220702</v>
      </c>
      <c r="H87" s="27">
        <v>370000</v>
      </c>
      <c r="I87" s="27">
        <f t="shared" si="7"/>
        <v>70300</v>
      </c>
      <c r="J87" s="15">
        <f t="shared" si="8"/>
        <v>440300</v>
      </c>
      <c r="K87" s="16">
        <f t="shared" si="9"/>
        <v>830501</v>
      </c>
    </row>
    <row r="88" spans="2:11" ht="13.5" x14ac:dyDescent="0.25">
      <c r="B88" s="6">
        <v>85</v>
      </c>
      <c r="C88" s="10">
        <v>38691</v>
      </c>
      <c r="D88" s="10" t="s">
        <v>50</v>
      </c>
      <c r="E88" s="28">
        <v>1025800</v>
      </c>
      <c r="F88" s="26">
        <f t="shared" si="5"/>
        <v>194902</v>
      </c>
      <c r="G88" s="15">
        <f t="shared" si="6"/>
        <v>1220702</v>
      </c>
      <c r="H88" s="27">
        <v>370000</v>
      </c>
      <c r="I88" s="27">
        <f t="shared" si="7"/>
        <v>70300</v>
      </c>
      <c r="J88" s="15">
        <f t="shared" si="8"/>
        <v>440300</v>
      </c>
      <c r="K88" s="16">
        <f t="shared" si="9"/>
        <v>830501</v>
      </c>
    </row>
    <row r="89" spans="2:11" ht="13.5" x14ac:dyDescent="0.25">
      <c r="B89" s="6">
        <v>86</v>
      </c>
      <c r="C89" s="10">
        <v>38692</v>
      </c>
      <c r="D89" s="10" t="s">
        <v>51</v>
      </c>
      <c r="E89" s="28">
        <v>1145000</v>
      </c>
      <c r="F89" s="26">
        <f t="shared" si="5"/>
        <v>217550</v>
      </c>
      <c r="G89" s="15">
        <f t="shared" si="6"/>
        <v>1362550</v>
      </c>
      <c r="H89" s="27">
        <v>370000</v>
      </c>
      <c r="I89" s="27">
        <f t="shared" si="7"/>
        <v>70300</v>
      </c>
      <c r="J89" s="15">
        <f t="shared" si="8"/>
        <v>440300</v>
      </c>
      <c r="K89" s="16">
        <f t="shared" si="9"/>
        <v>901425</v>
      </c>
    </row>
    <row r="90" spans="2:11" ht="13.5" x14ac:dyDescent="0.25">
      <c r="B90" s="6">
        <v>87</v>
      </c>
      <c r="C90" s="10">
        <v>38693</v>
      </c>
      <c r="D90" s="10" t="s">
        <v>49</v>
      </c>
      <c r="E90" s="28">
        <v>1235000</v>
      </c>
      <c r="F90" s="26">
        <f t="shared" si="5"/>
        <v>234650</v>
      </c>
      <c r="G90" s="15">
        <f t="shared" si="6"/>
        <v>1469650</v>
      </c>
      <c r="H90" s="27">
        <v>1645100</v>
      </c>
      <c r="I90" s="27">
        <f t="shared" si="7"/>
        <v>312569</v>
      </c>
      <c r="J90" s="15">
        <f t="shared" si="8"/>
        <v>1957669</v>
      </c>
      <c r="K90" s="16">
        <f t="shared" si="9"/>
        <v>1713659.5</v>
      </c>
    </row>
    <row r="91" spans="2:11" ht="13.5" x14ac:dyDescent="0.25">
      <c r="B91" s="6">
        <v>88</v>
      </c>
      <c r="C91" s="10">
        <v>35707</v>
      </c>
      <c r="D91" s="10" t="s">
        <v>48</v>
      </c>
      <c r="E91" s="28">
        <v>1235000</v>
      </c>
      <c r="F91" s="26">
        <f t="shared" si="5"/>
        <v>234650</v>
      </c>
      <c r="G91" s="15">
        <f t="shared" si="6"/>
        <v>1469650</v>
      </c>
      <c r="H91" s="27">
        <v>1645100</v>
      </c>
      <c r="I91" s="27">
        <f t="shared" si="7"/>
        <v>312569</v>
      </c>
      <c r="J91" s="15">
        <f t="shared" si="8"/>
        <v>1957669</v>
      </c>
      <c r="K91" s="16">
        <f t="shared" si="9"/>
        <v>1713659.5</v>
      </c>
    </row>
    <row r="92" spans="2:11" ht="13.5" x14ac:dyDescent="0.25">
      <c r="B92" s="6">
        <v>89</v>
      </c>
      <c r="C92" s="10" t="s">
        <v>109</v>
      </c>
      <c r="D92" s="10" t="s">
        <v>48</v>
      </c>
      <c r="E92" s="28">
        <v>1235000</v>
      </c>
      <c r="F92" s="26">
        <f t="shared" si="5"/>
        <v>234650</v>
      </c>
      <c r="G92" s="15">
        <f t="shared" si="6"/>
        <v>1469650</v>
      </c>
      <c r="H92" s="27">
        <v>1645100</v>
      </c>
      <c r="I92" s="27">
        <f t="shared" si="7"/>
        <v>312569</v>
      </c>
      <c r="J92" s="15">
        <f t="shared" si="8"/>
        <v>1957669</v>
      </c>
      <c r="K92" s="16">
        <f t="shared" si="9"/>
        <v>1713659.5</v>
      </c>
    </row>
    <row r="93" spans="2:11" ht="13.5" x14ac:dyDescent="0.25">
      <c r="B93" s="6">
        <v>90</v>
      </c>
      <c r="C93" s="10" t="s">
        <v>110</v>
      </c>
      <c r="D93" s="10" t="s">
        <v>51</v>
      </c>
      <c r="E93" s="28">
        <v>1235000</v>
      </c>
      <c r="F93" s="26">
        <f t="shared" si="5"/>
        <v>234650</v>
      </c>
      <c r="G93" s="15">
        <f t="shared" si="6"/>
        <v>1469650</v>
      </c>
      <c r="H93" s="27">
        <v>0</v>
      </c>
      <c r="I93" s="27">
        <f t="shared" si="7"/>
        <v>0</v>
      </c>
      <c r="J93" s="15">
        <f t="shared" si="8"/>
        <v>0</v>
      </c>
      <c r="K93" s="16">
        <f>+G93</f>
        <v>1469650</v>
      </c>
    </row>
    <row r="94" spans="2:11" ht="13.5" x14ac:dyDescent="0.25">
      <c r="B94" s="6">
        <v>91</v>
      </c>
      <c r="C94" s="10" t="s">
        <v>111</v>
      </c>
      <c r="D94" s="10" t="s">
        <v>49</v>
      </c>
      <c r="E94" s="28">
        <v>1235000</v>
      </c>
      <c r="F94" s="26">
        <f t="shared" si="5"/>
        <v>234650</v>
      </c>
      <c r="G94" s="15">
        <f t="shared" si="6"/>
        <v>1469650</v>
      </c>
      <c r="H94" s="27">
        <v>1645100</v>
      </c>
      <c r="I94" s="27">
        <f t="shared" si="7"/>
        <v>312569</v>
      </c>
      <c r="J94" s="15">
        <f t="shared" si="8"/>
        <v>1957669</v>
      </c>
      <c r="K94" s="16">
        <f t="shared" si="9"/>
        <v>1713659.5</v>
      </c>
    </row>
    <row r="95" spans="2:11" ht="13.5" x14ac:dyDescent="0.25">
      <c r="B95" s="6">
        <v>92</v>
      </c>
      <c r="C95" s="10">
        <v>39641</v>
      </c>
      <c r="D95" s="10" t="s">
        <v>51</v>
      </c>
      <c r="E95" s="28">
        <v>1235000</v>
      </c>
      <c r="F95" s="26">
        <f t="shared" si="5"/>
        <v>234650</v>
      </c>
      <c r="G95" s="15">
        <f t="shared" si="6"/>
        <v>1469650</v>
      </c>
      <c r="H95" s="27">
        <v>370000</v>
      </c>
      <c r="I95" s="27">
        <f t="shared" si="7"/>
        <v>70300</v>
      </c>
      <c r="J95" s="15">
        <f t="shared" si="8"/>
        <v>440300</v>
      </c>
      <c r="K95" s="16">
        <f t="shared" si="9"/>
        <v>954975</v>
      </c>
    </row>
    <row r="96" spans="2:11" ht="13.5" x14ac:dyDescent="0.25">
      <c r="B96" s="6">
        <v>93</v>
      </c>
      <c r="C96" s="10">
        <v>42384</v>
      </c>
      <c r="D96" s="10" t="s">
        <v>51</v>
      </c>
      <c r="E96" s="28">
        <v>1235000</v>
      </c>
      <c r="F96" s="26">
        <f t="shared" si="5"/>
        <v>234650</v>
      </c>
      <c r="G96" s="15">
        <f t="shared" si="6"/>
        <v>1469650</v>
      </c>
      <c r="H96" s="27">
        <v>370000</v>
      </c>
      <c r="I96" s="27">
        <f t="shared" si="7"/>
        <v>70300</v>
      </c>
      <c r="J96" s="15">
        <f t="shared" si="8"/>
        <v>440300</v>
      </c>
      <c r="K96" s="16">
        <f t="shared" si="9"/>
        <v>954975</v>
      </c>
    </row>
    <row r="97" spans="2:11" ht="13.5" x14ac:dyDescent="0.25">
      <c r="B97" s="6">
        <v>94</v>
      </c>
      <c r="C97" s="10">
        <v>42385</v>
      </c>
      <c r="D97" s="10" t="s">
        <v>51</v>
      </c>
      <c r="E97" s="28">
        <v>1235000</v>
      </c>
      <c r="F97" s="26">
        <f t="shared" si="5"/>
        <v>234650</v>
      </c>
      <c r="G97" s="15">
        <f t="shared" si="6"/>
        <v>1469650</v>
      </c>
      <c r="H97" s="27">
        <v>370000</v>
      </c>
      <c r="I97" s="27">
        <f t="shared" si="7"/>
        <v>70300</v>
      </c>
      <c r="J97" s="15">
        <f t="shared" si="8"/>
        <v>440300</v>
      </c>
      <c r="K97" s="16">
        <f t="shared" si="9"/>
        <v>954975</v>
      </c>
    </row>
    <row r="98" spans="2:11" ht="13.5" x14ac:dyDescent="0.25">
      <c r="B98" s="6">
        <v>95</v>
      </c>
      <c r="C98" s="10" t="s">
        <v>112</v>
      </c>
      <c r="D98" s="10" t="s">
        <v>50</v>
      </c>
      <c r="E98" s="28">
        <v>1025800</v>
      </c>
      <c r="F98" s="26">
        <f t="shared" si="5"/>
        <v>194902</v>
      </c>
      <c r="G98" s="15">
        <f t="shared" si="6"/>
        <v>1220702</v>
      </c>
      <c r="H98" s="27">
        <v>370000</v>
      </c>
      <c r="I98" s="27">
        <f t="shared" si="7"/>
        <v>70300</v>
      </c>
      <c r="J98" s="15">
        <f t="shared" si="8"/>
        <v>440300</v>
      </c>
      <c r="K98" s="16">
        <f t="shared" si="9"/>
        <v>830501</v>
      </c>
    </row>
    <row r="99" spans="2:11" ht="13.5" x14ac:dyDescent="0.25">
      <c r="B99" s="6">
        <v>96</v>
      </c>
      <c r="C99" s="10" t="s">
        <v>113</v>
      </c>
      <c r="D99" s="10" t="s">
        <v>50</v>
      </c>
      <c r="E99" s="28">
        <v>1025800</v>
      </c>
      <c r="F99" s="26">
        <f t="shared" si="5"/>
        <v>194902</v>
      </c>
      <c r="G99" s="15">
        <f t="shared" si="6"/>
        <v>1220702</v>
      </c>
      <c r="H99" s="27">
        <v>665600</v>
      </c>
      <c r="I99" s="27">
        <f t="shared" si="7"/>
        <v>126464</v>
      </c>
      <c r="J99" s="15">
        <f t="shared" si="8"/>
        <v>792064</v>
      </c>
      <c r="K99" s="16">
        <f t="shared" si="9"/>
        <v>1006383</v>
      </c>
    </row>
    <row r="100" spans="2:11" ht="13.5" x14ac:dyDescent="0.25">
      <c r="B100" s="6">
        <v>97</v>
      </c>
      <c r="C100" s="10" t="s">
        <v>114</v>
      </c>
      <c r="D100" s="10" t="s">
        <v>50</v>
      </c>
      <c r="E100" s="28">
        <v>1025800</v>
      </c>
      <c r="F100" s="26">
        <f t="shared" si="5"/>
        <v>194902</v>
      </c>
      <c r="G100" s="15">
        <f t="shared" si="6"/>
        <v>1220702</v>
      </c>
      <c r="H100" s="27">
        <v>665600</v>
      </c>
      <c r="I100" s="27">
        <f t="shared" si="7"/>
        <v>126464</v>
      </c>
      <c r="J100" s="15">
        <f t="shared" si="8"/>
        <v>792064</v>
      </c>
      <c r="K100" s="16">
        <f t="shared" si="9"/>
        <v>1006383</v>
      </c>
    </row>
    <row r="101" spans="2:11" ht="13.5" x14ac:dyDescent="0.25">
      <c r="B101" s="6">
        <v>98</v>
      </c>
      <c r="C101" s="10" t="s">
        <v>115</v>
      </c>
      <c r="D101" s="10" t="s">
        <v>56</v>
      </c>
      <c r="E101" s="28">
        <v>2051600</v>
      </c>
      <c r="F101" s="26">
        <f t="shared" si="5"/>
        <v>389804</v>
      </c>
      <c r="G101" s="15">
        <f t="shared" si="6"/>
        <v>2441404</v>
      </c>
      <c r="H101" s="27">
        <v>665600</v>
      </c>
      <c r="I101" s="27">
        <f t="shared" si="7"/>
        <v>126464</v>
      </c>
      <c r="J101" s="15">
        <f t="shared" si="8"/>
        <v>792064</v>
      </c>
      <c r="K101" s="16">
        <f t="shared" si="9"/>
        <v>1616734</v>
      </c>
    </row>
    <row r="102" spans="2:11" ht="13.5" x14ac:dyDescent="0.25">
      <c r="B102" s="6">
        <v>99</v>
      </c>
      <c r="C102" s="10">
        <v>30956</v>
      </c>
      <c r="D102" s="10" t="s">
        <v>54</v>
      </c>
      <c r="E102" s="28">
        <v>1025800</v>
      </c>
      <c r="F102" s="26">
        <f t="shared" si="5"/>
        <v>194902</v>
      </c>
      <c r="G102" s="15">
        <f t="shared" si="6"/>
        <v>1220702</v>
      </c>
      <c r="H102" s="27">
        <v>370000</v>
      </c>
      <c r="I102" s="27">
        <f t="shared" si="7"/>
        <v>70300</v>
      </c>
      <c r="J102" s="15">
        <f t="shared" si="8"/>
        <v>440300</v>
      </c>
      <c r="K102" s="16">
        <f t="shared" si="9"/>
        <v>830501</v>
      </c>
    </row>
    <row r="103" spans="2:11" ht="13.5" x14ac:dyDescent="0.25">
      <c r="B103" s="6">
        <v>100</v>
      </c>
      <c r="C103" s="10">
        <v>35894</v>
      </c>
      <c r="D103" s="10" t="s">
        <v>55</v>
      </c>
      <c r="E103" s="28">
        <v>1025800</v>
      </c>
      <c r="F103" s="26">
        <f t="shared" si="5"/>
        <v>194902</v>
      </c>
      <c r="G103" s="15">
        <f t="shared" si="6"/>
        <v>1220702</v>
      </c>
      <c r="H103" s="27">
        <v>370000</v>
      </c>
      <c r="I103" s="27">
        <f t="shared" si="7"/>
        <v>70300</v>
      </c>
      <c r="J103" s="15">
        <f t="shared" si="8"/>
        <v>440300</v>
      </c>
      <c r="K103" s="16">
        <f t="shared" si="9"/>
        <v>830501</v>
      </c>
    </row>
    <row r="104" spans="2:11" ht="13.5" x14ac:dyDescent="0.25">
      <c r="B104" s="6">
        <v>101</v>
      </c>
      <c r="C104" s="10">
        <v>36045</v>
      </c>
      <c r="D104" s="10" t="s">
        <v>120</v>
      </c>
      <c r="E104" s="28">
        <v>1025800</v>
      </c>
      <c r="F104" s="26">
        <f t="shared" si="5"/>
        <v>194902</v>
      </c>
      <c r="G104" s="15">
        <f t="shared" si="6"/>
        <v>1220702</v>
      </c>
      <c r="H104" s="27">
        <v>370000</v>
      </c>
      <c r="I104" s="27">
        <f t="shared" si="7"/>
        <v>70300</v>
      </c>
      <c r="J104" s="15">
        <f t="shared" si="8"/>
        <v>440300</v>
      </c>
      <c r="K104" s="16">
        <f t="shared" si="9"/>
        <v>830501</v>
      </c>
    </row>
    <row r="105" spans="2:11" ht="13.5" x14ac:dyDescent="0.25">
      <c r="B105" s="6">
        <v>102</v>
      </c>
      <c r="C105" s="10">
        <v>38914</v>
      </c>
      <c r="D105" s="10" t="s">
        <v>53</v>
      </c>
      <c r="E105" s="28">
        <v>1025800</v>
      </c>
      <c r="F105" s="26">
        <f t="shared" si="5"/>
        <v>194902</v>
      </c>
      <c r="G105" s="15">
        <f t="shared" si="6"/>
        <v>1220702</v>
      </c>
      <c r="H105" s="27">
        <v>370000</v>
      </c>
      <c r="I105" s="27">
        <f t="shared" si="7"/>
        <v>70300</v>
      </c>
      <c r="J105" s="15">
        <f t="shared" si="8"/>
        <v>440300</v>
      </c>
      <c r="K105" s="16">
        <f t="shared" si="9"/>
        <v>830501</v>
      </c>
    </row>
    <row r="106" spans="2:11" ht="13.5" x14ac:dyDescent="0.25">
      <c r="B106" s="6">
        <v>103</v>
      </c>
      <c r="C106" s="10" t="s">
        <v>116</v>
      </c>
      <c r="D106" s="10" t="s">
        <v>60</v>
      </c>
      <c r="E106" s="28">
        <v>1025800</v>
      </c>
      <c r="F106" s="26">
        <f t="shared" si="5"/>
        <v>194902</v>
      </c>
      <c r="G106" s="15">
        <f t="shared" si="6"/>
        <v>1220702</v>
      </c>
      <c r="H106" s="27">
        <v>370000</v>
      </c>
      <c r="I106" s="27">
        <f t="shared" si="7"/>
        <v>70300</v>
      </c>
      <c r="J106" s="15">
        <f t="shared" si="8"/>
        <v>440300</v>
      </c>
      <c r="K106" s="16">
        <f t="shared" si="9"/>
        <v>830501</v>
      </c>
    </row>
    <row r="107" spans="2:11" ht="13.5" x14ac:dyDescent="0.25">
      <c r="B107" s="6">
        <v>104</v>
      </c>
      <c r="C107" s="10" t="s">
        <v>117</v>
      </c>
      <c r="D107" s="10" t="s">
        <v>53</v>
      </c>
      <c r="E107" s="28">
        <v>1025800</v>
      </c>
      <c r="F107" s="26">
        <f t="shared" si="5"/>
        <v>194902</v>
      </c>
      <c r="G107" s="15">
        <f t="shared" si="6"/>
        <v>1220702</v>
      </c>
      <c r="H107" s="27">
        <v>370000</v>
      </c>
      <c r="I107" s="27">
        <f t="shared" si="7"/>
        <v>70300</v>
      </c>
      <c r="J107" s="15">
        <f t="shared" si="8"/>
        <v>440300</v>
      </c>
      <c r="K107" s="16">
        <f t="shared" si="9"/>
        <v>830501</v>
      </c>
    </row>
    <row r="108" spans="2:11" ht="13.5" x14ac:dyDescent="0.25">
      <c r="B108" s="6">
        <v>105</v>
      </c>
      <c r="C108" s="10" t="s">
        <v>118</v>
      </c>
      <c r="D108" s="10" t="s">
        <v>53</v>
      </c>
      <c r="E108" s="28">
        <v>1025800</v>
      </c>
      <c r="F108" s="26">
        <f t="shared" si="5"/>
        <v>194902</v>
      </c>
      <c r="G108" s="15">
        <f t="shared" si="6"/>
        <v>1220702</v>
      </c>
      <c r="H108" s="27">
        <v>370000</v>
      </c>
      <c r="I108" s="27">
        <f t="shared" si="7"/>
        <v>70300</v>
      </c>
      <c r="J108" s="15">
        <f t="shared" si="8"/>
        <v>440300</v>
      </c>
      <c r="K108" s="16">
        <f t="shared" si="9"/>
        <v>830501</v>
      </c>
    </row>
    <row r="109" spans="2:11" ht="13.5" x14ac:dyDescent="0.25">
      <c r="B109" s="6">
        <v>106</v>
      </c>
      <c r="C109" s="10" t="s">
        <v>119</v>
      </c>
      <c r="D109" s="10" t="s">
        <v>55</v>
      </c>
      <c r="E109" s="28">
        <v>1025800</v>
      </c>
      <c r="F109" s="26">
        <f t="shared" si="5"/>
        <v>194902</v>
      </c>
      <c r="G109" s="15">
        <f t="shared" si="6"/>
        <v>1220702</v>
      </c>
      <c r="H109" s="27">
        <v>370000</v>
      </c>
      <c r="I109" s="27">
        <f t="shared" si="7"/>
        <v>70300</v>
      </c>
      <c r="J109" s="15">
        <f t="shared" si="8"/>
        <v>440300</v>
      </c>
      <c r="K109" s="16">
        <f t="shared" si="9"/>
        <v>830501</v>
      </c>
    </row>
    <row r="110" spans="2:11" ht="13.5" x14ac:dyDescent="0.25">
      <c r="B110" s="6">
        <v>107</v>
      </c>
      <c r="C110" s="10" t="s">
        <v>121</v>
      </c>
      <c r="D110" s="10" t="s">
        <v>55</v>
      </c>
      <c r="E110" s="28">
        <v>1025800</v>
      </c>
      <c r="F110" s="26">
        <f t="shared" si="5"/>
        <v>194902</v>
      </c>
      <c r="G110" s="15">
        <f t="shared" si="6"/>
        <v>1220702</v>
      </c>
      <c r="H110" s="27">
        <v>370000</v>
      </c>
      <c r="I110" s="27">
        <f t="shared" si="7"/>
        <v>70300</v>
      </c>
      <c r="J110" s="15">
        <f t="shared" si="8"/>
        <v>440300</v>
      </c>
      <c r="K110" s="16">
        <f t="shared" si="9"/>
        <v>830501</v>
      </c>
    </row>
    <row r="111" spans="2:11" ht="13.5" x14ac:dyDescent="0.25">
      <c r="B111" s="6">
        <v>108</v>
      </c>
      <c r="C111" s="10" t="s">
        <v>122</v>
      </c>
      <c r="D111" s="10" t="s">
        <v>57</v>
      </c>
      <c r="E111" s="28">
        <v>1025800</v>
      </c>
      <c r="F111" s="26">
        <f t="shared" si="5"/>
        <v>194902</v>
      </c>
      <c r="G111" s="15">
        <f t="shared" si="6"/>
        <v>1220702</v>
      </c>
      <c r="H111" s="27">
        <v>370000</v>
      </c>
      <c r="I111" s="27">
        <f t="shared" si="7"/>
        <v>70300</v>
      </c>
      <c r="J111" s="15">
        <f t="shared" si="8"/>
        <v>440300</v>
      </c>
      <c r="K111" s="16">
        <f t="shared" si="9"/>
        <v>830501</v>
      </c>
    </row>
    <row r="112" spans="2:11" ht="13.5" x14ac:dyDescent="0.25">
      <c r="B112" s="6">
        <v>109</v>
      </c>
      <c r="C112" s="10" t="s">
        <v>123</v>
      </c>
      <c r="D112" s="10" t="s">
        <v>57</v>
      </c>
      <c r="E112" s="28">
        <v>1025800</v>
      </c>
      <c r="F112" s="26">
        <f t="shared" si="5"/>
        <v>194902</v>
      </c>
      <c r="G112" s="15">
        <f t="shared" si="6"/>
        <v>1220702</v>
      </c>
      <c r="H112" s="27">
        <v>370000</v>
      </c>
      <c r="I112" s="27">
        <f t="shared" si="7"/>
        <v>70300</v>
      </c>
      <c r="J112" s="15">
        <f t="shared" si="8"/>
        <v>440300</v>
      </c>
      <c r="K112" s="16">
        <f t="shared" si="9"/>
        <v>830501</v>
      </c>
    </row>
    <row r="113" spans="2:11" ht="13.5" x14ac:dyDescent="0.25">
      <c r="B113" s="6">
        <v>110</v>
      </c>
      <c r="C113" s="10" t="s">
        <v>124</v>
      </c>
      <c r="D113" s="10" t="s">
        <v>57</v>
      </c>
      <c r="E113" s="28">
        <v>1025800</v>
      </c>
      <c r="F113" s="26">
        <f t="shared" si="5"/>
        <v>194902</v>
      </c>
      <c r="G113" s="15">
        <f t="shared" si="6"/>
        <v>1220702</v>
      </c>
      <c r="H113" s="27">
        <v>370000</v>
      </c>
      <c r="I113" s="27">
        <f t="shared" si="7"/>
        <v>70300</v>
      </c>
      <c r="J113" s="15">
        <f t="shared" si="8"/>
        <v>440300</v>
      </c>
      <c r="K113" s="16">
        <f t="shared" si="9"/>
        <v>830501</v>
      </c>
    </row>
    <row r="114" spans="2:11" ht="13.5" x14ac:dyDescent="0.25">
      <c r="B114" s="6">
        <v>111</v>
      </c>
      <c r="C114" s="10" t="s">
        <v>125</v>
      </c>
      <c r="D114" s="10" t="s">
        <v>57</v>
      </c>
      <c r="E114" s="28">
        <v>1025800</v>
      </c>
      <c r="F114" s="26">
        <f t="shared" si="5"/>
        <v>194902</v>
      </c>
      <c r="G114" s="15">
        <f t="shared" si="6"/>
        <v>1220702</v>
      </c>
      <c r="H114" s="27">
        <v>370000</v>
      </c>
      <c r="I114" s="27">
        <f t="shared" si="7"/>
        <v>70300</v>
      </c>
      <c r="J114" s="15">
        <f t="shared" si="8"/>
        <v>440300</v>
      </c>
      <c r="K114" s="16">
        <f t="shared" si="9"/>
        <v>830501</v>
      </c>
    </row>
    <row r="115" spans="2:11" ht="13.5" x14ac:dyDescent="0.25">
      <c r="B115" s="6">
        <v>112</v>
      </c>
      <c r="C115" s="10" t="s">
        <v>126</v>
      </c>
      <c r="D115" s="10" t="s">
        <v>53</v>
      </c>
      <c r="E115" s="28">
        <v>1025800</v>
      </c>
      <c r="F115" s="26">
        <f t="shared" si="5"/>
        <v>194902</v>
      </c>
      <c r="G115" s="15">
        <f t="shared" si="6"/>
        <v>1220702</v>
      </c>
      <c r="H115" s="27">
        <v>370000</v>
      </c>
      <c r="I115" s="27">
        <f t="shared" si="7"/>
        <v>70300</v>
      </c>
      <c r="J115" s="15">
        <f t="shared" si="8"/>
        <v>440300</v>
      </c>
      <c r="K115" s="16">
        <f t="shared" si="9"/>
        <v>830501</v>
      </c>
    </row>
    <row r="116" spans="2:11" ht="13.5" x14ac:dyDescent="0.25">
      <c r="B116" s="6">
        <v>113</v>
      </c>
      <c r="C116" s="10">
        <v>40899</v>
      </c>
      <c r="D116" s="10" t="s">
        <v>62</v>
      </c>
      <c r="E116" s="28">
        <v>1025800</v>
      </c>
      <c r="F116" s="26">
        <f t="shared" si="5"/>
        <v>194902</v>
      </c>
      <c r="G116" s="15">
        <f t="shared" si="6"/>
        <v>1220702</v>
      </c>
      <c r="H116" s="27">
        <v>370000</v>
      </c>
      <c r="I116" s="27">
        <f t="shared" si="7"/>
        <v>70300</v>
      </c>
      <c r="J116" s="15">
        <f t="shared" si="8"/>
        <v>440300</v>
      </c>
      <c r="K116" s="16">
        <f t="shared" si="9"/>
        <v>830501</v>
      </c>
    </row>
    <row r="117" spans="2:11" ht="13.5" x14ac:dyDescent="0.25">
      <c r="B117" s="6">
        <v>114</v>
      </c>
      <c r="C117" s="10" t="s">
        <v>42</v>
      </c>
      <c r="D117" s="10" t="s">
        <v>49</v>
      </c>
      <c r="E117" s="28">
        <v>1235000</v>
      </c>
      <c r="F117" s="26">
        <f t="shared" si="5"/>
        <v>234650</v>
      </c>
      <c r="G117" s="15">
        <f t="shared" si="6"/>
        <v>1469650</v>
      </c>
      <c r="H117" s="27">
        <v>1645100</v>
      </c>
      <c r="I117" s="27">
        <f t="shared" si="7"/>
        <v>312569</v>
      </c>
      <c r="J117" s="15">
        <f t="shared" si="8"/>
        <v>1957669</v>
      </c>
      <c r="K117" s="16">
        <f t="shared" si="9"/>
        <v>1713659.5</v>
      </c>
    </row>
    <row r="118" spans="2:11" ht="13.5" x14ac:dyDescent="0.25">
      <c r="B118" s="6">
        <v>115</v>
      </c>
      <c r="C118" s="10" t="s">
        <v>43</v>
      </c>
      <c r="D118" s="10" t="s">
        <v>49</v>
      </c>
      <c r="E118" s="28">
        <v>1235000</v>
      </c>
      <c r="F118" s="26">
        <f t="shared" si="5"/>
        <v>234650</v>
      </c>
      <c r="G118" s="15">
        <f t="shared" si="6"/>
        <v>1469650</v>
      </c>
      <c r="H118" s="27">
        <v>1645100</v>
      </c>
      <c r="I118" s="27">
        <f t="shared" si="7"/>
        <v>312569</v>
      </c>
      <c r="J118" s="15">
        <f t="shared" si="8"/>
        <v>1957669</v>
      </c>
      <c r="K118" s="16">
        <f t="shared" si="9"/>
        <v>1713659.5</v>
      </c>
    </row>
    <row r="119" spans="2:11" ht="13.5" x14ac:dyDescent="0.25">
      <c r="B119" s="6">
        <v>116</v>
      </c>
      <c r="C119" s="10" t="s">
        <v>44</v>
      </c>
      <c r="D119" s="10" t="s">
        <v>49</v>
      </c>
      <c r="E119" s="28">
        <v>1235000</v>
      </c>
      <c r="F119" s="26">
        <f t="shared" si="5"/>
        <v>234650</v>
      </c>
      <c r="G119" s="15">
        <f t="shared" si="6"/>
        <v>1469650</v>
      </c>
      <c r="H119" s="27">
        <v>1645100</v>
      </c>
      <c r="I119" s="27">
        <f t="shared" si="7"/>
        <v>312569</v>
      </c>
      <c r="J119" s="15">
        <f t="shared" si="8"/>
        <v>1957669</v>
      </c>
      <c r="K119" s="16">
        <f t="shared" si="9"/>
        <v>1713659.5</v>
      </c>
    </row>
    <row r="120" spans="2:11" ht="13.5" x14ac:dyDescent="0.25">
      <c r="B120" s="6">
        <v>117</v>
      </c>
      <c r="C120" s="10" t="s">
        <v>45</v>
      </c>
      <c r="D120" s="10" t="s">
        <v>52</v>
      </c>
      <c r="E120" s="28">
        <v>2051600</v>
      </c>
      <c r="F120" s="26">
        <f t="shared" si="5"/>
        <v>389804</v>
      </c>
      <c r="G120" s="15">
        <f t="shared" si="6"/>
        <v>2441404</v>
      </c>
      <c r="H120" s="27">
        <v>665600</v>
      </c>
      <c r="I120" s="27">
        <f t="shared" si="7"/>
        <v>126464</v>
      </c>
      <c r="J120" s="15">
        <f t="shared" si="8"/>
        <v>792064</v>
      </c>
      <c r="K120" s="16">
        <f t="shared" si="9"/>
        <v>1616734</v>
      </c>
    </row>
    <row r="121" spans="2:11" ht="13.5" x14ac:dyDescent="0.25">
      <c r="B121" s="6">
        <v>118</v>
      </c>
      <c r="C121" s="10" t="s">
        <v>46</v>
      </c>
      <c r="D121" s="10" t="s">
        <v>52</v>
      </c>
      <c r="E121" s="28">
        <v>2051600</v>
      </c>
      <c r="F121" s="26">
        <f t="shared" si="5"/>
        <v>389804</v>
      </c>
      <c r="G121" s="15">
        <f t="shared" si="6"/>
        <v>2441404</v>
      </c>
      <c r="H121" s="27">
        <v>665600</v>
      </c>
      <c r="I121" s="27">
        <f t="shared" si="7"/>
        <v>126464</v>
      </c>
      <c r="J121" s="15">
        <f t="shared" si="8"/>
        <v>792064</v>
      </c>
      <c r="K121" s="16">
        <f t="shared" si="9"/>
        <v>1616734</v>
      </c>
    </row>
  </sheetData>
  <mergeCells count="6">
    <mergeCell ref="K2:K3"/>
    <mergeCell ref="B2:B3"/>
    <mergeCell ref="C2:C3"/>
    <mergeCell ref="D2:D3"/>
    <mergeCell ref="E2:G2"/>
    <mergeCell ref="H2:J2"/>
  </mergeCells>
  <conditionalFormatting sqref="D9 D12">
    <cfRule type="expression" dxfId="83" priority="16">
      <formula>#REF!="INACTIVO"</formula>
    </cfRule>
    <cfRule type="expression" dxfId="82" priority="17">
      <formula>#REF!="BAJA"</formula>
    </cfRule>
    <cfRule type="expression" dxfId="81" priority="18">
      <formula>#REF!="EN GARANTÍA"</formula>
    </cfRule>
  </conditionalFormatting>
  <conditionalFormatting sqref="C4:D5 D6:D10 D12 C11:D11 D15:D20">
    <cfRule type="expression" dxfId="80" priority="19">
      <formula>$F4="BAJA"</formula>
    </cfRule>
    <cfRule type="expression" dxfId="79" priority="20">
      <formula>$G4="EN GARANTÍA"</formula>
    </cfRule>
    <cfRule type="expression" dxfId="78" priority="21">
      <formula>$F4="INACTIVO"</formula>
    </cfRule>
  </conditionalFormatting>
  <conditionalFormatting sqref="C4:D121">
    <cfRule type="expression" dxfId="77" priority="13">
      <formula>$F4="INACTIVO"</formula>
    </cfRule>
    <cfRule type="expression" dxfId="76" priority="14">
      <formula>$F4="BAJA"</formula>
    </cfRule>
    <cfRule type="expression" dxfId="75" priority="15">
      <formula>$G4="EN GARANTÍA"</formula>
    </cfRule>
  </conditionalFormatting>
  <conditionalFormatting sqref="D21:D35">
    <cfRule type="expression" dxfId="74" priority="11">
      <formula>$F21="BAJA"</formula>
    </cfRule>
    <cfRule type="expression" dxfId="73" priority="12">
      <formula>$G21="EN GARANTÍA"</formula>
    </cfRule>
  </conditionalFormatting>
  <conditionalFormatting sqref="D21:D35">
    <cfRule type="expression" dxfId="72" priority="10">
      <formula>$F21="INACTIVO"</formula>
    </cfRule>
  </conditionalFormatting>
  <conditionalFormatting sqref="D10">
    <cfRule type="expression" dxfId="71" priority="22">
      <formula>$F9="BAJA"</formula>
    </cfRule>
    <cfRule type="expression" dxfId="70" priority="23">
      <formula>$G9="EN GARANTÍA"</formula>
    </cfRule>
    <cfRule type="expression" dxfId="69" priority="24">
      <formula>$F9="INACTIVO"</formula>
    </cfRule>
  </conditionalFormatting>
  <conditionalFormatting sqref="D13:D14">
    <cfRule type="expression" dxfId="68" priority="1">
      <formula>$F13="BAJA"</formula>
    </cfRule>
    <cfRule type="expression" dxfId="67" priority="2">
      <formula>$G13="EN GARANTÍA"</formula>
    </cfRule>
    <cfRule type="expression" dxfId="66" priority="3">
      <formula>$F13="INACTIVO"</formula>
    </cfRule>
  </conditionalFormatting>
  <conditionalFormatting sqref="D13">
    <cfRule type="expression" dxfId="65" priority="4">
      <formula>$F12="BAJA"</formula>
    </cfRule>
    <cfRule type="expression" dxfId="64" priority="5">
      <formula>$G12="EN GARANTÍA"</formula>
    </cfRule>
    <cfRule type="expression" dxfId="63" priority="6">
      <formula>$F12="INACTIVO"</formula>
    </cfRule>
  </conditionalFormatting>
  <conditionalFormatting sqref="D14">
    <cfRule type="expression" dxfId="62" priority="7">
      <formula>$F10="BAJA"</formula>
    </cfRule>
    <cfRule type="expression" dxfId="61" priority="8">
      <formula>$G10="EN GARANTÍA"</formula>
    </cfRule>
    <cfRule type="expression" dxfId="60" priority="9">
      <formula>$F10="INACTIVO"</formula>
    </cfRule>
  </conditionalFormatting>
  <conditionalFormatting sqref="D16">
    <cfRule type="expression" dxfId="59" priority="25">
      <formula>$F15="BAJA"</formula>
    </cfRule>
    <cfRule type="expression" dxfId="58" priority="26">
      <formula>$G15="EN GARANTÍA"</formula>
    </cfRule>
    <cfRule type="expression" dxfId="57" priority="27">
      <formula>$F15="INACTIVO"</formula>
    </cfRule>
  </conditionalFormatting>
  <conditionalFormatting sqref="D19">
    <cfRule type="expression" dxfId="56" priority="28">
      <formula>$F18="BAJA"</formula>
    </cfRule>
    <cfRule type="expression" dxfId="55" priority="29">
      <formula>$G18="EN GARANTÍA"</formula>
    </cfRule>
    <cfRule type="expression" dxfId="54" priority="30">
      <formula>$F18="INACTIVO"</formula>
    </cfRule>
  </conditionalFormatting>
  <conditionalFormatting sqref="D20">
    <cfRule type="expression" dxfId="53" priority="31">
      <formula>$F19="BAJA"</formula>
    </cfRule>
    <cfRule type="expression" dxfId="52" priority="32">
      <formula>$G19="EN GARANTÍA"</formula>
    </cfRule>
    <cfRule type="expression" dxfId="51" priority="33">
      <formula>$F19="INACTIVO"</formula>
    </cfRule>
  </conditionalFormatting>
  <conditionalFormatting sqref="D15">
    <cfRule type="expression" dxfId="50" priority="34">
      <formula>#REF!="BAJA"</formula>
    </cfRule>
    <cfRule type="expression" dxfId="49" priority="35">
      <formula>#REF!="EN GARANTÍA"</formula>
    </cfRule>
    <cfRule type="expression" dxfId="48" priority="36">
      <formula>#REF!="INACTIVO"</formula>
    </cfRule>
  </conditionalFormatting>
  <conditionalFormatting sqref="D17">
    <cfRule type="expression" dxfId="47" priority="37">
      <formula>#REF!="BAJA"</formula>
    </cfRule>
    <cfRule type="expression" dxfId="46" priority="38">
      <formula>#REF!="EN GARANTÍA"</formula>
    </cfRule>
    <cfRule type="expression" dxfId="45" priority="39">
      <formula>#REF!="INACTIVO"</formula>
    </cfRule>
  </conditionalFormatting>
  <conditionalFormatting sqref="D18">
    <cfRule type="expression" dxfId="44" priority="40">
      <formula>#REF!="BAJA"</formula>
    </cfRule>
    <cfRule type="expression" dxfId="43" priority="41">
      <formula>#REF!="EN GARANTÍA"</formula>
    </cfRule>
    <cfRule type="expression" dxfId="42" priority="42">
      <formula>#REF!="INACTIVO"</formula>
    </cfRule>
  </conditionalFormatting>
  <dataValidations count="1">
    <dataValidation allowBlank="1" showInputMessage="1" showErrorMessage="1" sqref="C6"/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2"/>
  <sheetViews>
    <sheetView tabSelected="1" topLeftCell="A86" workbookViewId="0">
      <selection activeCell="G86" sqref="G1:G1048576"/>
    </sheetView>
  </sheetViews>
  <sheetFormatPr baseColWidth="10" defaultRowHeight="15" x14ac:dyDescent="0.25"/>
  <cols>
    <col min="1" max="1" width="1.85546875" style="1" customWidth="1"/>
    <col min="2" max="2" width="5.85546875" style="1" customWidth="1"/>
    <col min="3" max="3" width="8.42578125" style="1" customWidth="1"/>
    <col min="4" max="4" width="49" style="1" customWidth="1"/>
    <col min="5" max="5" width="15.140625" style="1" customWidth="1"/>
    <col min="6" max="6" width="12.28515625" style="1" customWidth="1"/>
    <col min="7" max="7" width="13.5703125" style="1" hidden="1" customWidth="1"/>
    <col min="8" max="8" width="12.85546875" style="1" customWidth="1"/>
    <col min="9" max="9" width="11.85546875" style="1" customWidth="1"/>
    <col min="10" max="10" width="14" style="1" customWidth="1"/>
    <col min="11" max="11" width="16.42578125" style="1" customWidth="1"/>
    <col min="12" max="16384" width="11.42578125" style="1"/>
  </cols>
  <sheetData>
    <row r="2" spans="2:8" x14ac:dyDescent="0.25">
      <c r="B2" s="36" t="s">
        <v>29</v>
      </c>
      <c r="C2" s="37"/>
      <c r="D2" s="37"/>
      <c r="E2" s="37"/>
      <c r="F2" s="37"/>
      <c r="G2" s="37"/>
      <c r="H2" s="37"/>
    </row>
    <row r="3" spans="2:8" ht="33.75" x14ac:dyDescent="0.25">
      <c r="B3" s="9" t="s">
        <v>7</v>
      </c>
      <c r="C3" s="9" t="s">
        <v>6</v>
      </c>
      <c r="D3" s="8" t="s">
        <v>8</v>
      </c>
      <c r="E3" s="11" t="s">
        <v>133</v>
      </c>
      <c r="F3" s="11" t="s">
        <v>30</v>
      </c>
      <c r="G3" s="11" t="s">
        <v>31</v>
      </c>
      <c r="H3" s="11" t="s">
        <v>31</v>
      </c>
    </row>
    <row r="4" spans="2:8" x14ac:dyDescent="0.25">
      <c r="B4" s="6">
        <v>1</v>
      </c>
      <c r="C4" s="10" t="s">
        <v>13</v>
      </c>
      <c r="D4" s="10" t="s">
        <v>59</v>
      </c>
      <c r="E4" s="17">
        <f>+HISTORICO!N5</f>
        <v>714312.35934725346</v>
      </c>
      <c r="F4" s="18">
        <f>+COTIZACIONES!K4</f>
        <v>1006383</v>
      </c>
      <c r="G4" s="19">
        <f>(E4+F4)/2</f>
        <v>860347.67967362679</v>
      </c>
      <c r="H4" s="18">
        <f t="shared" ref="H4" si="0">+ROUND(G4,0)</f>
        <v>860348</v>
      </c>
    </row>
    <row r="5" spans="2:8" x14ac:dyDescent="0.25">
      <c r="B5" s="6">
        <v>2</v>
      </c>
      <c r="C5" s="10" t="s">
        <v>18</v>
      </c>
      <c r="D5" s="10" t="s">
        <v>61</v>
      </c>
      <c r="E5" s="17">
        <f>+HISTORICO!N6</f>
        <v>549571.91678480001</v>
      </c>
      <c r="F5" s="18">
        <f>+COTIZACIONES!K5</f>
        <v>830501</v>
      </c>
      <c r="G5" s="19">
        <f t="shared" ref="G5:G8" si="1">(E5+F5)/2</f>
        <v>690036.45839240006</v>
      </c>
      <c r="H5" s="18">
        <f t="shared" ref="H5:H68" si="2">+ROUND(G5,0)</f>
        <v>690036</v>
      </c>
    </row>
    <row r="6" spans="2:8" x14ac:dyDescent="0.25">
      <c r="B6" s="6">
        <v>3</v>
      </c>
      <c r="C6" s="10" t="s">
        <v>17</v>
      </c>
      <c r="D6" s="10" t="s">
        <v>54</v>
      </c>
      <c r="E6" s="17">
        <f>+HISTORICO!N7</f>
        <v>524720.19474056002</v>
      </c>
      <c r="F6" s="18">
        <f>+COTIZACIONES!K6</f>
        <v>830501</v>
      </c>
      <c r="G6" s="19">
        <f t="shared" si="1"/>
        <v>677610.59737027995</v>
      </c>
      <c r="H6" s="18">
        <f t="shared" si="2"/>
        <v>677611</v>
      </c>
    </row>
    <row r="7" spans="2:8" x14ac:dyDescent="0.25">
      <c r="B7" s="6">
        <v>4</v>
      </c>
      <c r="C7" s="10" t="s">
        <v>14</v>
      </c>
      <c r="D7" s="10" t="s">
        <v>57</v>
      </c>
      <c r="E7" s="17">
        <f>+HISTORICO!N8</f>
        <v>769534.43871546665</v>
      </c>
      <c r="F7" s="18">
        <f>+COTIZACIONES!K7</f>
        <v>1006383</v>
      </c>
      <c r="G7" s="19">
        <f t="shared" si="1"/>
        <v>887958.71935773338</v>
      </c>
      <c r="H7" s="18">
        <f t="shared" si="2"/>
        <v>887959</v>
      </c>
    </row>
    <row r="8" spans="2:8" x14ac:dyDescent="0.25">
      <c r="B8" s="6">
        <v>5</v>
      </c>
      <c r="C8" s="10" t="s">
        <v>15</v>
      </c>
      <c r="D8" s="10" t="s">
        <v>57</v>
      </c>
      <c r="E8" s="17">
        <f>+HISTORICO!N9</f>
        <v>749123.22249128006</v>
      </c>
      <c r="F8" s="18">
        <f>+COTIZACIONES!K8</f>
        <v>1006383</v>
      </c>
      <c r="G8" s="19">
        <f t="shared" si="1"/>
        <v>877753.11124564009</v>
      </c>
      <c r="H8" s="18">
        <f t="shared" si="2"/>
        <v>877753</v>
      </c>
    </row>
    <row r="9" spans="2:8" x14ac:dyDescent="0.25">
      <c r="B9" s="6">
        <v>6</v>
      </c>
      <c r="C9" s="10" t="s">
        <v>37</v>
      </c>
      <c r="D9" s="10" t="s">
        <v>54</v>
      </c>
      <c r="E9" s="17">
        <f>+HISTORICO!N10</f>
        <v>0</v>
      </c>
      <c r="F9" s="18">
        <f>+COTIZACIONES!K9</f>
        <v>1006383</v>
      </c>
      <c r="G9" s="19">
        <f>+F9</f>
        <v>1006383</v>
      </c>
      <c r="H9" s="18">
        <f t="shared" si="2"/>
        <v>1006383</v>
      </c>
    </row>
    <row r="10" spans="2:8" x14ac:dyDescent="0.25">
      <c r="B10" s="6">
        <v>7</v>
      </c>
      <c r="C10" s="10" t="s">
        <v>38</v>
      </c>
      <c r="D10" s="10" t="s">
        <v>63</v>
      </c>
      <c r="E10" s="17">
        <f>+HISTORICO!N11</f>
        <v>0</v>
      </c>
      <c r="F10" s="18">
        <f>+COTIZACIONES!K10</f>
        <v>1187501</v>
      </c>
      <c r="G10" s="19">
        <f t="shared" ref="G10:G14" si="3">+F10</f>
        <v>1187501</v>
      </c>
      <c r="H10" s="18">
        <f t="shared" si="2"/>
        <v>1187501</v>
      </c>
    </row>
    <row r="11" spans="2:8" x14ac:dyDescent="0.25">
      <c r="B11" s="6">
        <v>8</v>
      </c>
      <c r="C11" s="10" t="s">
        <v>19</v>
      </c>
      <c r="D11" s="10" t="s">
        <v>58</v>
      </c>
      <c r="E11" s="17">
        <f>+HISTORICO!N12</f>
        <v>0</v>
      </c>
      <c r="F11" s="18">
        <f>+COTIZACIONES!K11</f>
        <v>1187501</v>
      </c>
      <c r="G11" s="19">
        <f t="shared" si="3"/>
        <v>1187501</v>
      </c>
      <c r="H11" s="18">
        <f t="shared" si="2"/>
        <v>1187501</v>
      </c>
    </row>
    <row r="12" spans="2:8" x14ac:dyDescent="0.25">
      <c r="B12" s="6">
        <v>9</v>
      </c>
      <c r="C12" s="10" t="s">
        <v>71</v>
      </c>
      <c r="D12" s="10" t="s">
        <v>59</v>
      </c>
      <c r="E12" s="17">
        <f>+HISTORICO!N13</f>
        <v>0</v>
      </c>
      <c r="F12" s="18">
        <f>+COTIZACIONES!K12</f>
        <v>830501</v>
      </c>
      <c r="G12" s="19">
        <f t="shared" si="3"/>
        <v>830501</v>
      </c>
      <c r="H12" s="18">
        <f t="shared" si="2"/>
        <v>830501</v>
      </c>
    </row>
    <row r="13" spans="2:8" x14ac:dyDescent="0.25">
      <c r="B13" s="6">
        <v>10</v>
      </c>
      <c r="C13" s="10" t="s">
        <v>72</v>
      </c>
      <c r="D13" s="10" t="s">
        <v>61</v>
      </c>
      <c r="E13" s="17">
        <f>+HISTORICO!N14</f>
        <v>0</v>
      </c>
      <c r="F13" s="18">
        <f>+COTIZACIONES!K13</f>
        <v>1006383</v>
      </c>
      <c r="G13" s="19">
        <f t="shared" si="3"/>
        <v>1006383</v>
      </c>
      <c r="H13" s="18">
        <f t="shared" si="2"/>
        <v>1006383</v>
      </c>
    </row>
    <row r="14" spans="2:8" x14ac:dyDescent="0.25">
      <c r="B14" s="6">
        <v>11</v>
      </c>
      <c r="C14" s="10" t="s">
        <v>39</v>
      </c>
      <c r="D14" s="10" t="s">
        <v>64</v>
      </c>
      <c r="E14" s="17">
        <f>+HISTORICO!N15</f>
        <v>0</v>
      </c>
      <c r="F14" s="18">
        <f>+COTIZACIONES!K14</f>
        <v>830501</v>
      </c>
      <c r="G14" s="19">
        <f t="shared" si="3"/>
        <v>830501</v>
      </c>
      <c r="H14" s="18">
        <f t="shared" si="2"/>
        <v>830501</v>
      </c>
    </row>
    <row r="15" spans="2:8" x14ac:dyDescent="0.25">
      <c r="B15" s="6">
        <v>12</v>
      </c>
      <c r="C15" s="10" t="s">
        <v>16</v>
      </c>
      <c r="D15" s="10" t="s">
        <v>65</v>
      </c>
      <c r="E15" s="17">
        <f>+HISTORICO!N16</f>
        <v>737316.45376844006</v>
      </c>
      <c r="F15" s="18">
        <f>+COTIZACIONES!K15</f>
        <v>830501</v>
      </c>
      <c r="G15" s="19">
        <f>(E15+F15)/2</f>
        <v>783908.72688422003</v>
      </c>
      <c r="H15" s="18">
        <f t="shared" si="2"/>
        <v>783909</v>
      </c>
    </row>
    <row r="16" spans="2:8" x14ac:dyDescent="0.25">
      <c r="B16" s="6">
        <v>13</v>
      </c>
      <c r="C16" s="10" t="s">
        <v>40</v>
      </c>
      <c r="D16" s="10" t="s">
        <v>66</v>
      </c>
      <c r="E16" s="17">
        <f>+HISTORICO!N17</f>
        <v>0</v>
      </c>
      <c r="F16" s="18">
        <f>+COTIZACIONES!K16</f>
        <v>830501</v>
      </c>
      <c r="G16" s="19">
        <f>+F16</f>
        <v>830501</v>
      </c>
      <c r="H16" s="18">
        <f t="shared" si="2"/>
        <v>830501</v>
      </c>
    </row>
    <row r="17" spans="2:8" x14ac:dyDescent="0.25">
      <c r="B17" s="6">
        <v>14</v>
      </c>
      <c r="C17" s="10" t="s">
        <v>41</v>
      </c>
      <c r="D17" s="10" t="s">
        <v>67</v>
      </c>
      <c r="E17" s="17">
        <f>+HISTORICO!N18</f>
        <v>0</v>
      </c>
      <c r="F17" s="18">
        <f>+COTIZACIONES!K17</f>
        <v>830501</v>
      </c>
      <c r="G17" s="19">
        <f t="shared" ref="G17:G18" si="4">+F17</f>
        <v>830501</v>
      </c>
      <c r="H17" s="18">
        <f t="shared" si="2"/>
        <v>830501</v>
      </c>
    </row>
    <row r="18" spans="2:8" ht="17.25" customHeight="1" x14ac:dyDescent="0.25">
      <c r="B18" s="6">
        <v>15</v>
      </c>
      <c r="C18" s="10">
        <v>34479</v>
      </c>
      <c r="D18" s="10" t="s">
        <v>53</v>
      </c>
      <c r="E18" s="17">
        <f>+HISTORICO!N19</f>
        <v>0</v>
      </c>
      <c r="F18" s="18">
        <f>+COTIZACIONES!K18</f>
        <v>1954099</v>
      </c>
      <c r="G18" s="19">
        <f t="shared" si="4"/>
        <v>1954099</v>
      </c>
      <c r="H18" s="18">
        <f t="shared" si="2"/>
        <v>1954099</v>
      </c>
    </row>
    <row r="19" spans="2:8" x14ac:dyDescent="0.25">
      <c r="B19" s="6">
        <v>16</v>
      </c>
      <c r="C19" s="10" t="s">
        <v>20</v>
      </c>
      <c r="D19" s="10" t="s">
        <v>68</v>
      </c>
      <c r="E19" s="17">
        <f>+HISTORICO!N20</f>
        <v>737316.45376844006</v>
      </c>
      <c r="F19" s="18">
        <f>+COTIZACIONES!K19</f>
        <v>830501</v>
      </c>
      <c r="G19" s="19">
        <f>(E19+F19)/2</f>
        <v>783908.72688422003</v>
      </c>
      <c r="H19" s="18">
        <f t="shared" si="2"/>
        <v>783909</v>
      </c>
    </row>
    <row r="20" spans="2:8" x14ac:dyDescent="0.25">
      <c r="B20" s="6">
        <v>17</v>
      </c>
      <c r="C20" s="10">
        <v>40018</v>
      </c>
      <c r="D20" s="10" t="s">
        <v>53</v>
      </c>
      <c r="E20" s="17">
        <f>+HISTORICO!N21</f>
        <v>0</v>
      </c>
      <c r="F20" s="18">
        <f>+COTIZACIONES!K20</f>
        <v>830501</v>
      </c>
      <c r="G20" s="19">
        <f>+F20</f>
        <v>830501</v>
      </c>
      <c r="H20" s="18">
        <f t="shared" si="2"/>
        <v>830501</v>
      </c>
    </row>
    <row r="21" spans="2:8" x14ac:dyDescent="0.25">
      <c r="B21" s="6">
        <v>18</v>
      </c>
      <c r="C21" s="10">
        <v>23303</v>
      </c>
      <c r="D21" s="10" t="s">
        <v>53</v>
      </c>
      <c r="E21" s="17">
        <f>+HISTORICO!N22</f>
        <v>637793.52598173334</v>
      </c>
      <c r="F21" s="18">
        <f>+COTIZACIONES!K21</f>
        <v>830501</v>
      </c>
      <c r="G21" s="19">
        <f>(E21+F21)/2</f>
        <v>734147.26299086667</v>
      </c>
      <c r="H21" s="18">
        <f t="shared" si="2"/>
        <v>734147</v>
      </c>
    </row>
    <row r="22" spans="2:8" x14ac:dyDescent="0.25">
      <c r="B22" s="6">
        <v>19</v>
      </c>
      <c r="C22" s="10">
        <v>25206</v>
      </c>
      <c r="D22" s="10" t="s">
        <v>54</v>
      </c>
      <c r="E22" s="17">
        <f>+HISTORICO!N23</f>
        <v>496155.59892322664</v>
      </c>
      <c r="F22" s="18">
        <f>+COTIZACIONES!K22</f>
        <v>830501</v>
      </c>
      <c r="G22" s="19">
        <f t="shared" ref="G22:G30" si="5">(E22+F22)/2</f>
        <v>663328.29946161329</v>
      </c>
      <c r="H22" s="18">
        <f t="shared" si="2"/>
        <v>663328</v>
      </c>
    </row>
    <row r="23" spans="2:8" x14ac:dyDescent="0.25">
      <c r="B23" s="6">
        <v>20</v>
      </c>
      <c r="C23" s="10" t="s">
        <v>21</v>
      </c>
      <c r="D23" s="10" t="s">
        <v>53</v>
      </c>
      <c r="E23" s="17">
        <f>+HISTORICO!N24</f>
        <v>509505.48619637336</v>
      </c>
      <c r="F23" s="18">
        <f>+COTIZACIONES!K23</f>
        <v>830501</v>
      </c>
      <c r="G23" s="19">
        <f t="shared" si="5"/>
        <v>670003.24309818668</v>
      </c>
      <c r="H23" s="18">
        <f t="shared" si="2"/>
        <v>670003</v>
      </c>
    </row>
    <row r="24" spans="2:8" x14ac:dyDescent="0.25">
      <c r="B24" s="6">
        <v>21</v>
      </c>
      <c r="C24" s="10" t="s">
        <v>22</v>
      </c>
      <c r="D24" s="10" t="s">
        <v>54</v>
      </c>
      <c r="E24" s="17">
        <f>+HISTORICO!N25</f>
        <v>870361.80439208006</v>
      </c>
      <c r="F24" s="18">
        <f>+COTIZACIONES!K24</f>
        <v>830501</v>
      </c>
      <c r="G24" s="19">
        <f t="shared" si="5"/>
        <v>850431.40219604003</v>
      </c>
      <c r="H24" s="18">
        <f t="shared" si="2"/>
        <v>850431</v>
      </c>
    </row>
    <row r="25" spans="2:8" x14ac:dyDescent="0.25">
      <c r="B25" s="6">
        <v>22</v>
      </c>
      <c r="C25" s="10">
        <v>27643</v>
      </c>
      <c r="D25" s="10" t="s">
        <v>53</v>
      </c>
      <c r="E25" s="17">
        <f>+HISTORICO!N26</f>
        <v>527872.74899631995</v>
      </c>
      <c r="F25" s="18">
        <f>+COTIZACIONES!K25</f>
        <v>830501</v>
      </c>
      <c r="G25" s="19">
        <f t="shared" si="5"/>
        <v>679186.87449815997</v>
      </c>
      <c r="H25" s="18">
        <f t="shared" si="2"/>
        <v>679187</v>
      </c>
    </row>
    <row r="26" spans="2:8" x14ac:dyDescent="0.25">
      <c r="B26" s="6">
        <v>23</v>
      </c>
      <c r="C26" s="10">
        <v>28193</v>
      </c>
      <c r="D26" s="10" t="s">
        <v>55</v>
      </c>
      <c r="E26" s="17">
        <f>+HISTORICO!N27</f>
        <v>756810.29148815991</v>
      </c>
      <c r="F26" s="18">
        <f>+COTIZACIONES!K26</f>
        <v>830501</v>
      </c>
      <c r="G26" s="19">
        <f t="shared" si="5"/>
        <v>793655.64574407996</v>
      </c>
      <c r="H26" s="18">
        <f t="shared" si="2"/>
        <v>793656</v>
      </c>
    </row>
    <row r="27" spans="2:8" x14ac:dyDescent="0.25">
      <c r="B27" s="6">
        <v>24</v>
      </c>
      <c r="C27" s="10">
        <v>34551</v>
      </c>
      <c r="D27" s="10" t="s">
        <v>53</v>
      </c>
      <c r="E27" s="17">
        <f>+HISTORICO!N28</f>
        <v>570743.88302810665</v>
      </c>
      <c r="F27" s="18">
        <f>+COTIZACIONES!K27</f>
        <v>830501</v>
      </c>
      <c r="G27" s="19">
        <f t="shared" si="5"/>
        <v>700622.44151405338</v>
      </c>
      <c r="H27" s="18">
        <f t="shared" si="2"/>
        <v>700622</v>
      </c>
    </row>
    <row r="28" spans="2:8" ht="16.5" customHeight="1" x14ac:dyDescent="0.25">
      <c r="B28" s="6">
        <v>25</v>
      </c>
      <c r="C28" s="10">
        <v>34552</v>
      </c>
      <c r="D28" s="10" t="s">
        <v>53</v>
      </c>
      <c r="E28" s="17">
        <f>+HISTORICO!N29</f>
        <v>1127406.4052669599</v>
      </c>
      <c r="F28" s="18">
        <f>+COTIZACIONES!K28</f>
        <v>830501</v>
      </c>
      <c r="G28" s="19">
        <f t="shared" si="5"/>
        <v>978953.70263347996</v>
      </c>
      <c r="H28" s="18">
        <f t="shared" si="2"/>
        <v>978954</v>
      </c>
    </row>
    <row r="29" spans="2:8" x14ac:dyDescent="0.25">
      <c r="B29" s="6">
        <v>26</v>
      </c>
      <c r="C29" s="10">
        <v>33607</v>
      </c>
      <c r="D29" s="10" t="s">
        <v>50</v>
      </c>
      <c r="E29" s="17">
        <f>+HISTORICO!N30</f>
        <v>872985.42240000004</v>
      </c>
      <c r="F29" s="18">
        <f>+COTIZACIONES!K29</f>
        <v>830501</v>
      </c>
      <c r="G29" s="19">
        <f t="shared" si="5"/>
        <v>851743.21120000002</v>
      </c>
      <c r="H29" s="18">
        <f t="shared" si="2"/>
        <v>851743</v>
      </c>
    </row>
    <row r="30" spans="2:8" x14ac:dyDescent="0.25">
      <c r="B30" s="6">
        <v>27</v>
      </c>
      <c r="C30" s="10">
        <v>34038</v>
      </c>
      <c r="D30" s="10" t="s">
        <v>51</v>
      </c>
      <c r="E30" s="17">
        <f>+HISTORICO!N31</f>
        <v>787886.82624652004</v>
      </c>
      <c r="F30" s="18">
        <f>+COTIZACIONES!K30</f>
        <v>1077307</v>
      </c>
      <c r="G30" s="19">
        <f t="shared" si="5"/>
        <v>932596.91312326002</v>
      </c>
      <c r="H30" s="18">
        <f t="shared" si="2"/>
        <v>932597</v>
      </c>
    </row>
    <row r="31" spans="2:8" x14ac:dyDescent="0.25">
      <c r="B31" s="6">
        <v>28</v>
      </c>
      <c r="C31" s="10">
        <v>38669</v>
      </c>
      <c r="D31" s="10" t="s">
        <v>50</v>
      </c>
      <c r="E31" s="17">
        <f>+HISTORICO!N32</f>
        <v>0</v>
      </c>
      <c r="F31" s="18">
        <f>+COTIZACIONES!K31</f>
        <v>1006383</v>
      </c>
      <c r="G31" s="19">
        <f>+F31</f>
        <v>1006383</v>
      </c>
      <c r="H31" s="18">
        <f t="shared" si="2"/>
        <v>1006383</v>
      </c>
    </row>
    <row r="32" spans="2:8" x14ac:dyDescent="0.25">
      <c r="B32" s="6">
        <v>29</v>
      </c>
      <c r="C32" s="10">
        <v>38672</v>
      </c>
      <c r="D32" s="10" t="s">
        <v>51</v>
      </c>
      <c r="E32" s="17">
        <f>+HISTORICO!N33</f>
        <v>0</v>
      </c>
      <c r="F32" s="18">
        <f>+COTIZACIONES!K32</f>
        <v>901425</v>
      </c>
      <c r="G32" s="19">
        <f>+F32</f>
        <v>901425</v>
      </c>
      <c r="H32" s="18">
        <f t="shared" si="2"/>
        <v>901425</v>
      </c>
    </row>
    <row r="33" spans="2:8" x14ac:dyDescent="0.25">
      <c r="B33" s="6">
        <v>30</v>
      </c>
      <c r="C33" s="10">
        <v>38673</v>
      </c>
      <c r="D33" s="10" t="s">
        <v>56</v>
      </c>
      <c r="E33" s="17">
        <f>+HISTORICO!N34</f>
        <v>1440045.2975999999</v>
      </c>
      <c r="F33" s="18">
        <f>+COTIZACIONES!K33</f>
        <v>1135617</v>
      </c>
      <c r="G33" s="19">
        <f>(E33+F33)/2</f>
        <v>1287831.1488000001</v>
      </c>
      <c r="H33" s="18">
        <f t="shared" si="2"/>
        <v>1287831</v>
      </c>
    </row>
    <row r="34" spans="2:8" x14ac:dyDescent="0.25">
      <c r="B34" s="6">
        <v>31</v>
      </c>
      <c r="C34" s="10">
        <v>38674</v>
      </c>
      <c r="D34" s="10" t="s">
        <v>51</v>
      </c>
      <c r="E34" s="17">
        <f>+HISTORICO!N35</f>
        <v>970451.08160000003</v>
      </c>
      <c r="F34" s="18">
        <f>+COTIZACIONES!K34</f>
        <v>901425</v>
      </c>
      <c r="G34" s="19">
        <f t="shared" ref="G34:G35" si="6">(E34+F34)/2</f>
        <v>935938.04080000008</v>
      </c>
      <c r="H34" s="18">
        <f t="shared" si="2"/>
        <v>935938</v>
      </c>
    </row>
    <row r="35" spans="2:8" x14ac:dyDescent="0.25">
      <c r="B35" s="6">
        <v>32</v>
      </c>
      <c r="C35" s="10" t="s">
        <v>47</v>
      </c>
      <c r="D35" s="10" t="s">
        <v>50</v>
      </c>
      <c r="E35" s="17">
        <f>+HISTORICO!N36</f>
        <v>767844.49560000002</v>
      </c>
      <c r="F35" s="18">
        <f>+COTIZACIONES!K35</f>
        <v>830501</v>
      </c>
      <c r="G35" s="19">
        <f t="shared" si="6"/>
        <v>799172.74780000001</v>
      </c>
      <c r="H35" s="18">
        <f t="shared" si="2"/>
        <v>799173</v>
      </c>
    </row>
    <row r="36" spans="2:8" x14ac:dyDescent="0.25">
      <c r="B36" s="6">
        <v>33</v>
      </c>
      <c r="C36" s="10">
        <v>42514</v>
      </c>
      <c r="D36" s="10" t="s">
        <v>48</v>
      </c>
      <c r="E36" s="17">
        <f>+HISTORICO!N37</f>
        <v>0</v>
      </c>
      <c r="F36" s="18">
        <f>+COTIZACIONES!K36</f>
        <v>1713659.5</v>
      </c>
      <c r="G36" s="19">
        <f>+F36</f>
        <v>1713659.5</v>
      </c>
      <c r="H36" s="18">
        <f t="shared" si="2"/>
        <v>1713660</v>
      </c>
    </row>
    <row r="37" spans="2:8" x14ac:dyDescent="0.25">
      <c r="B37" s="6">
        <v>34</v>
      </c>
      <c r="C37" s="10" t="s">
        <v>73</v>
      </c>
      <c r="D37" s="10" t="s">
        <v>100</v>
      </c>
      <c r="E37" s="17">
        <f>+HISTORICO!N38</f>
        <v>0</v>
      </c>
      <c r="F37" s="18">
        <f>+COTIZACIONES!K37</f>
        <v>1187501</v>
      </c>
      <c r="G37" s="19">
        <f t="shared" ref="G37:G42" si="7">+F37</f>
        <v>1187501</v>
      </c>
      <c r="H37" s="18">
        <f t="shared" si="2"/>
        <v>1187501</v>
      </c>
    </row>
    <row r="38" spans="2:8" x14ac:dyDescent="0.25">
      <c r="B38" s="6">
        <v>35</v>
      </c>
      <c r="C38" s="10" t="s">
        <v>74</v>
      </c>
      <c r="D38" s="10" t="s">
        <v>100</v>
      </c>
      <c r="E38" s="17">
        <f>+HISTORICO!N39</f>
        <v>0</v>
      </c>
      <c r="F38" s="18">
        <f>+COTIZACIONES!K38</f>
        <v>1187501</v>
      </c>
      <c r="G38" s="19">
        <f t="shared" si="7"/>
        <v>1187501</v>
      </c>
      <c r="H38" s="18">
        <f t="shared" si="2"/>
        <v>1187501</v>
      </c>
    </row>
    <row r="39" spans="2:8" x14ac:dyDescent="0.25">
      <c r="B39" s="6">
        <v>36</v>
      </c>
      <c r="C39" s="10" t="s">
        <v>75</v>
      </c>
      <c r="D39" s="10" t="s">
        <v>49</v>
      </c>
      <c r="E39" s="17">
        <f>+HISTORICO!N40</f>
        <v>0</v>
      </c>
      <c r="F39" s="18">
        <f>+COTIZACIONES!K39</f>
        <v>1713659.5</v>
      </c>
      <c r="G39" s="19">
        <f t="shared" si="7"/>
        <v>1713659.5</v>
      </c>
      <c r="H39" s="18">
        <f t="shared" si="2"/>
        <v>1713660</v>
      </c>
    </row>
    <row r="40" spans="2:8" x14ac:dyDescent="0.25">
      <c r="B40" s="6">
        <v>37</v>
      </c>
      <c r="C40" s="10" t="s">
        <v>76</v>
      </c>
      <c r="D40" s="10" t="s">
        <v>50</v>
      </c>
      <c r="E40" s="17">
        <f>+HISTORICO!N41</f>
        <v>0</v>
      </c>
      <c r="F40" s="18">
        <f>+COTIZACIONES!K40</f>
        <v>1006383</v>
      </c>
      <c r="G40" s="19">
        <f t="shared" si="7"/>
        <v>1006383</v>
      </c>
      <c r="H40" s="18">
        <f t="shared" si="2"/>
        <v>1006383</v>
      </c>
    </row>
    <row r="41" spans="2:8" x14ac:dyDescent="0.25">
      <c r="B41" s="6">
        <v>38</v>
      </c>
      <c r="C41" s="10" t="s">
        <v>77</v>
      </c>
      <c r="D41" s="10" t="s">
        <v>49</v>
      </c>
      <c r="E41" s="17">
        <f>+HISTORICO!N42</f>
        <v>0</v>
      </c>
      <c r="F41" s="18">
        <f>+COTIZACIONES!K41</f>
        <v>1713659.5</v>
      </c>
      <c r="G41" s="19">
        <f t="shared" si="7"/>
        <v>1713659.5</v>
      </c>
      <c r="H41" s="18">
        <f t="shared" si="2"/>
        <v>1713660</v>
      </c>
    </row>
    <row r="42" spans="2:8" x14ac:dyDescent="0.25">
      <c r="B42" s="6">
        <v>39</v>
      </c>
      <c r="C42" s="10" t="s">
        <v>78</v>
      </c>
      <c r="D42" s="10" t="s">
        <v>51</v>
      </c>
      <c r="E42" s="17">
        <f>+HISTORICO!N43</f>
        <v>0</v>
      </c>
      <c r="F42" s="18">
        <f>+COTIZACIONES!K42</f>
        <v>830501</v>
      </c>
      <c r="G42" s="19">
        <f t="shared" si="7"/>
        <v>830501</v>
      </c>
      <c r="H42" s="18">
        <f t="shared" si="2"/>
        <v>830501</v>
      </c>
    </row>
    <row r="43" spans="2:8" x14ac:dyDescent="0.25">
      <c r="B43" s="6">
        <v>40</v>
      </c>
      <c r="C43" s="10">
        <v>32159</v>
      </c>
      <c r="D43" s="10" t="s">
        <v>50</v>
      </c>
      <c r="E43" s="17">
        <f>+HISTORICO!N44</f>
        <v>278093.20407231996</v>
      </c>
      <c r="F43" s="18">
        <f>+COTIZACIONES!K43</f>
        <v>1006383</v>
      </c>
      <c r="G43" s="19">
        <f>(E43+F43)/2</f>
        <v>642238.10203615995</v>
      </c>
      <c r="H43" s="18">
        <f t="shared" si="2"/>
        <v>642238</v>
      </c>
    </row>
    <row r="44" spans="2:8" x14ac:dyDescent="0.25">
      <c r="B44" s="6">
        <v>41</v>
      </c>
      <c r="C44" s="10" t="s">
        <v>79</v>
      </c>
      <c r="D44" s="10" t="s">
        <v>51</v>
      </c>
      <c r="E44" s="17">
        <f>+HISTORICO!N45</f>
        <v>0</v>
      </c>
      <c r="F44" s="18">
        <f>+COTIZACIONES!K44</f>
        <v>1006383</v>
      </c>
      <c r="G44" s="19">
        <f>+F44</f>
        <v>1006383</v>
      </c>
      <c r="H44" s="18">
        <f t="shared" si="2"/>
        <v>1006383</v>
      </c>
    </row>
    <row r="45" spans="2:8" x14ac:dyDescent="0.25">
      <c r="B45" s="6">
        <v>42</v>
      </c>
      <c r="C45" s="10" t="s">
        <v>80</v>
      </c>
      <c r="D45" s="10" t="s">
        <v>100</v>
      </c>
      <c r="E45" s="17">
        <f>+HISTORICO!N46</f>
        <v>0</v>
      </c>
      <c r="F45" s="18">
        <f>+COTIZACIONES!K45</f>
        <v>1006383</v>
      </c>
      <c r="G45" s="19">
        <f t="shared" ref="G45:G71" si="8">+F45</f>
        <v>1006383</v>
      </c>
      <c r="H45" s="18">
        <f t="shared" si="2"/>
        <v>1006383</v>
      </c>
    </row>
    <row r="46" spans="2:8" x14ac:dyDescent="0.25">
      <c r="B46" s="6">
        <v>43</v>
      </c>
      <c r="C46" s="10">
        <v>42508</v>
      </c>
      <c r="D46" s="10" t="s">
        <v>48</v>
      </c>
      <c r="E46" s="17">
        <f>+HISTORICO!N47</f>
        <v>0</v>
      </c>
      <c r="F46" s="18">
        <f>+COTIZACIONES!K46</f>
        <v>1713659.5</v>
      </c>
      <c r="G46" s="19">
        <f t="shared" si="8"/>
        <v>1713659.5</v>
      </c>
      <c r="H46" s="18">
        <f t="shared" si="2"/>
        <v>1713660</v>
      </c>
    </row>
    <row r="47" spans="2:8" x14ac:dyDescent="0.25">
      <c r="B47" s="6">
        <v>44</v>
      </c>
      <c r="C47" s="10" t="s">
        <v>81</v>
      </c>
      <c r="D47" s="10" t="s">
        <v>101</v>
      </c>
      <c r="E47" s="17">
        <f>+HISTORICO!N48</f>
        <v>0</v>
      </c>
      <c r="F47" s="18">
        <f>+COTIZACIONES!K47</f>
        <v>1616734</v>
      </c>
      <c r="G47" s="19">
        <f t="shared" si="8"/>
        <v>1616734</v>
      </c>
      <c r="H47" s="18">
        <f t="shared" si="2"/>
        <v>1616734</v>
      </c>
    </row>
    <row r="48" spans="2:8" x14ac:dyDescent="0.25">
      <c r="B48" s="6">
        <v>45</v>
      </c>
      <c r="C48" s="10" t="s">
        <v>82</v>
      </c>
      <c r="D48" s="10" t="s">
        <v>50</v>
      </c>
      <c r="E48" s="17">
        <f>+HISTORICO!N49</f>
        <v>0</v>
      </c>
      <c r="F48" s="18">
        <f>+COTIZACIONES!K48</f>
        <v>1006383</v>
      </c>
      <c r="G48" s="19">
        <f t="shared" si="8"/>
        <v>1006383</v>
      </c>
      <c r="H48" s="18">
        <f t="shared" si="2"/>
        <v>1006383</v>
      </c>
    </row>
    <row r="49" spans="2:8" x14ac:dyDescent="0.25">
      <c r="B49" s="6">
        <v>46</v>
      </c>
      <c r="C49" s="10" t="s">
        <v>83</v>
      </c>
      <c r="D49" s="10" t="s">
        <v>51</v>
      </c>
      <c r="E49" s="17">
        <f>+HISTORICO!N50</f>
        <v>0</v>
      </c>
      <c r="F49" s="18">
        <f>+COTIZACIONES!K49</f>
        <v>901425</v>
      </c>
      <c r="G49" s="19">
        <f t="shared" si="8"/>
        <v>901425</v>
      </c>
      <c r="H49" s="18">
        <f t="shared" si="2"/>
        <v>901425</v>
      </c>
    </row>
    <row r="50" spans="2:8" x14ac:dyDescent="0.25">
      <c r="B50" s="6">
        <v>47</v>
      </c>
      <c r="C50" s="10" t="s">
        <v>84</v>
      </c>
      <c r="D50" s="10" t="s">
        <v>51</v>
      </c>
      <c r="E50" s="17">
        <f>+HISTORICO!N51</f>
        <v>0</v>
      </c>
      <c r="F50" s="18">
        <f>+COTIZACIONES!K50</f>
        <v>1077307</v>
      </c>
      <c r="G50" s="19">
        <f t="shared" si="8"/>
        <v>1077307</v>
      </c>
      <c r="H50" s="18">
        <f t="shared" si="2"/>
        <v>1077307</v>
      </c>
    </row>
    <row r="51" spans="2:8" x14ac:dyDescent="0.25">
      <c r="B51" s="6">
        <v>48</v>
      </c>
      <c r="C51" s="10" t="s">
        <v>85</v>
      </c>
      <c r="D51" s="10" t="s">
        <v>50</v>
      </c>
      <c r="E51" s="17">
        <f>+HISTORICO!N52</f>
        <v>0</v>
      </c>
      <c r="F51" s="18">
        <f>+COTIZACIONES!K51</f>
        <v>1006383</v>
      </c>
      <c r="G51" s="19">
        <f t="shared" si="8"/>
        <v>1006383</v>
      </c>
      <c r="H51" s="18">
        <f t="shared" si="2"/>
        <v>1006383</v>
      </c>
    </row>
    <row r="52" spans="2:8" x14ac:dyDescent="0.25">
      <c r="B52" s="6">
        <v>49</v>
      </c>
      <c r="C52" s="10" t="s">
        <v>86</v>
      </c>
      <c r="D52" s="10" t="s">
        <v>49</v>
      </c>
      <c r="E52" s="17">
        <f>+HISTORICO!N53</f>
        <v>0</v>
      </c>
      <c r="F52" s="18">
        <f>+COTIZACIONES!K52</f>
        <v>1713659.5</v>
      </c>
      <c r="G52" s="19">
        <f t="shared" si="8"/>
        <v>1713659.5</v>
      </c>
      <c r="H52" s="18">
        <f t="shared" si="2"/>
        <v>1713660</v>
      </c>
    </row>
    <row r="53" spans="2:8" x14ac:dyDescent="0.25">
      <c r="B53" s="6">
        <v>50</v>
      </c>
      <c r="C53" s="10">
        <v>21327</v>
      </c>
      <c r="D53" s="10" t="s">
        <v>51</v>
      </c>
      <c r="E53" s="17">
        <f>+HISTORICO!N54</f>
        <v>0</v>
      </c>
      <c r="F53" s="18">
        <f>+COTIZACIONES!K53</f>
        <v>1077307</v>
      </c>
      <c r="G53" s="19">
        <f t="shared" si="8"/>
        <v>1077307</v>
      </c>
      <c r="H53" s="18">
        <f t="shared" si="2"/>
        <v>1077307</v>
      </c>
    </row>
    <row r="54" spans="2:8" x14ac:dyDescent="0.25">
      <c r="B54" s="6">
        <v>51</v>
      </c>
      <c r="C54" s="10">
        <v>42506</v>
      </c>
      <c r="D54" s="10" t="s">
        <v>48</v>
      </c>
      <c r="E54" s="17">
        <f>+HISTORICO!N55</f>
        <v>0</v>
      </c>
      <c r="F54" s="18">
        <f>+COTIZACIONES!K54</f>
        <v>1713659.5</v>
      </c>
      <c r="G54" s="19">
        <f t="shared" si="8"/>
        <v>1713659.5</v>
      </c>
      <c r="H54" s="18">
        <f t="shared" si="2"/>
        <v>1713660</v>
      </c>
    </row>
    <row r="55" spans="2:8" x14ac:dyDescent="0.25">
      <c r="B55" s="6">
        <v>52</v>
      </c>
      <c r="C55" s="10" t="s">
        <v>87</v>
      </c>
      <c r="D55" s="10" t="s">
        <v>102</v>
      </c>
      <c r="E55" s="17">
        <f>+HISTORICO!N56</f>
        <v>0</v>
      </c>
      <c r="F55" s="18">
        <f>+COTIZACIONES!K55</f>
        <v>1006383</v>
      </c>
      <c r="G55" s="19">
        <f t="shared" si="8"/>
        <v>1006383</v>
      </c>
      <c r="H55" s="18">
        <f t="shared" si="2"/>
        <v>1006383</v>
      </c>
    </row>
    <row r="56" spans="2:8" x14ac:dyDescent="0.25">
      <c r="B56" s="6">
        <v>53</v>
      </c>
      <c r="C56" s="10" t="s">
        <v>88</v>
      </c>
      <c r="D56" s="10" t="s">
        <v>103</v>
      </c>
      <c r="E56" s="17">
        <f>+HISTORICO!N57</f>
        <v>0</v>
      </c>
      <c r="F56" s="18">
        <f>+COTIZACIONES!K56</f>
        <v>901425</v>
      </c>
      <c r="G56" s="19">
        <f t="shared" si="8"/>
        <v>901425</v>
      </c>
      <c r="H56" s="18">
        <f t="shared" si="2"/>
        <v>901425</v>
      </c>
    </row>
    <row r="57" spans="2:8" x14ac:dyDescent="0.25">
      <c r="B57" s="6">
        <v>54</v>
      </c>
      <c r="C57" s="10" t="s">
        <v>89</v>
      </c>
      <c r="D57" s="10" t="s">
        <v>127</v>
      </c>
      <c r="E57" s="17">
        <f>+HISTORICO!N58</f>
        <v>0</v>
      </c>
      <c r="F57" s="18">
        <f>+COTIZACIONES!K57</f>
        <v>1006383</v>
      </c>
      <c r="G57" s="19">
        <f t="shared" si="8"/>
        <v>1006383</v>
      </c>
      <c r="H57" s="18">
        <f t="shared" si="2"/>
        <v>1006383</v>
      </c>
    </row>
    <row r="58" spans="2:8" x14ac:dyDescent="0.25">
      <c r="B58" s="6">
        <v>55</v>
      </c>
      <c r="C58" s="10" t="s">
        <v>89</v>
      </c>
      <c r="D58" s="10" t="s">
        <v>128</v>
      </c>
      <c r="E58" s="17">
        <f>+HISTORICO!N59</f>
        <v>0</v>
      </c>
      <c r="F58" s="18">
        <f>+COTIZACIONES!K58</f>
        <v>1077307</v>
      </c>
      <c r="G58" s="19">
        <f t="shared" si="8"/>
        <v>1077307</v>
      </c>
      <c r="H58" s="18">
        <f t="shared" si="2"/>
        <v>1077307</v>
      </c>
    </row>
    <row r="59" spans="2:8" x14ac:dyDescent="0.25">
      <c r="B59" s="6">
        <v>56</v>
      </c>
      <c r="C59" s="10" t="s">
        <v>90</v>
      </c>
      <c r="D59" s="10" t="s">
        <v>51</v>
      </c>
      <c r="E59" s="17">
        <f>+HISTORICO!N60</f>
        <v>0</v>
      </c>
      <c r="F59" s="18">
        <f>+COTIZACIONES!K59</f>
        <v>1130857</v>
      </c>
      <c r="G59" s="19">
        <f t="shared" si="8"/>
        <v>1130857</v>
      </c>
      <c r="H59" s="18">
        <f t="shared" si="2"/>
        <v>1130857</v>
      </c>
    </row>
    <row r="60" spans="2:8" x14ac:dyDescent="0.25">
      <c r="B60" s="6">
        <v>57</v>
      </c>
      <c r="C60" s="10" t="s">
        <v>91</v>
      </c>
      <c r="D60" s="10" t="s">
        <v>49</v>
      </c>
      <c r="E60" s="17">
        <f>+HISTORICO!N61</f>
        <v>0</v>
      </c>
      <c r="F60" s="18">
        <f>+COTIZACIONES!K60</f>
        <v>1713659.5</v>
      </c>
      <c r="G60" s="19">
        <f t="shared" si="8"/>
        <v>1713659.5</v>
      </c>
      <c r="H60" s="18">
        <f t="shared" si="2"/>
        <v>1713660</v>
      </c>
    </row>
    <row r="61" spans="2:8" x14ac:dyDescent="0.25">
      <c r="B61" s="6">
        <v>58</v>
      </c>
      <c r="C61" s="10" t="s">
        <v>92</v>
      </c>
      <c r="D61" s="10" t="s">
        <v>127</v>
      </c>
      <c r="E61" s="17">
        <f>+HISTORICO!N62</f>
        <v>0</v>
      </c>
      <c r="F61" s="18">
        <f>+COTIZACIONES!K61</f>
        <v>1006383</v>
      </c>
      <c r="G61" s="19">
        <f t="shared" si="8"/>
        <v>1006383</v>
      </c>
      <c r="H61" s="18">
        <f t="shared" si="2"/>
        <v>1006383</v>
      </c>
    </row>
    <row r="62" spans="2:8" x14ac:dyDescent="0.25">
      <c r="B62" s="6">
        <v>59</v>
      </c>
      <c r="C62" s="10" t="s">
        <v>92</v>
      </c>
      <c r="D62" s="10" t="s">
        <v>128</v>
      </c>
      <c r="E62" s="17">
        <f>+HISTORICO!N63</f>
        <v>0</v>
      </c>
      <c r="F62" s="18">
        <f>+COTIZACIONES!K62</f>
        <v>1006383</v>
      </c>
      <c r="G62" s="19">
        <f t="shared" si="8"/>
        <v>1006383</v>
      </c>
      <c r="H62" s="18">
        <f t="shared" si="2"/>
        <v>1006383</v>
      </c>
    </row>
    <row r="63" spans="2:8" x14ac:dyDescent="0.25">
      <c r="B63" s="6">
        <v>60</v>
      </c>
      <c r="C63" s="10" t="s">
        <v>93</v>
      </c>
      <c r="D63" s="10" t="s">
        <v>104</v>
      </c>
      <c r="E63" s="17">
        <f>+HISTORICO!N64</f>
        <v>0</v>
      </c>
      <c r="F63" s="18">
        <f>+COTIZACIONES!K63</f>
        <v>1187501</v>
      </c>
      <c r="G63" s="19">
        <f t="shared" si="8"/>
        <v>1187501</v>
      </c>
      <c r="H63" s="18">
        <f t="shared" si="2"/>
        <v>1187501</v>
      </c>
    </row>
    <row r="64" spans="2:8" x14ac:dyDescent="0.25">
      <c r="B64" s="6">
        <v>61</v>
      </c>
      <c r="C64" s="10" t="s">
        <v>94</v>
      </c>
      <c r="D64" s="10" t="s">
        <v>50</v>
      </c>
      <c r="E64" s="17">
        <f>+HISTORICO!N65</f>
        <v>0</v>
      </c>
      <c r="F64" s="18">
        <f>+COTIZACIONES!K64</f>
        <v>1006383</v>
      </c>
      <c r="G64" s="19">
        <f t="shared" si="8"/>
        <v>1006383</v>
      </c>
      <c r="H64" s="18">
        <f t="shared" si="2"/>
        <v>1006383</v>
      </c>
    </row>
    <row r="65" spans="2:8" x14ac:dyDescent="0.25">
      <c r="B65" s="6">
        <v>62</v>
      </c>
      <c r="C65" s="10" t="s">
        <v>95</v>
      </c>
      <c r="D65" s="10" t="s">
        <v>51</v>
      </c>
      <c r="E65" s="17">
        <f>+HISTORICO!N66</f>
        <v>0</v>
      </c>
      <c r="F65" s="18">
        <f>+COTIZACIONES!K65</f>
        <v>901425</v>
      </c>
      <c r="G65" s="19">
        <f t="shared" si="8"/>
        <v>901425</v>
      </c>
      <c r="H65" s="18">
        <f t="shared" si="2"/>
        <v>901425</v>
      </c>
    </row>
    <row r="66" spans="2:8" ht="16.5" customHeight="1" x14ac:dyDescent="0.25">
      <c r="B66" s="6">
        <v>63</v>
      </c>
      <c r="C66" s="10">
        <v>42570</v>
      </c>
      <c r="D66" s="10" t="s">
        <v>107</v>
      </c>
      <c r="E66" s="17">
        <f>+HISTORICO!N67</f>
        <v>0</v>
      </c>
      <c r="F66" s="18">
        <f>+COTIZACIONES!K66</f>
        <v>830501</v>
      </c>
      <c r="G66" s="19">
        <f t="shared" si="8"/>
        <v>830501</v>
      </c>
      <c r="H66" s="18">
        <f t="shared" si="2"/>
        <v>830501</v>
      </c>
    </row>
    <row r="67" spans="2:8" ht="16.5" customHeight="1" x14ac:dyDescent="0.25">
      <c r="B67" s="6">
        <v>64</v>
      </c>
      <c r="C67" s="10">
        <v>42570</v>
      </c>
      <c r="D67" s="10" t="s">
        <v>108</v>
      </c>
      <c r="E67" s="17">
        <f>+HISTORICO!N68</f>
        <v>0</v>
      </c>
      <c r="F67" s="18">
        <f>+COTIZACIONES!K67</f>
        <v>440300</v>
      </c>
      <c r="G67" s="19">
        <f t="shared" si="8"/>
        <v>440300</v>
      </c>
      <c r="H67" s="18">
        <f t="shared" si="2"/>
        <v>440300</v>
      </c>
    </row>
    <row r="68" spans="2:8" x14ac:dyDescent="0.25">
      <c r="B68" s="6">
        <v>65</v>
      </c>
      <c r="C68" s="10" t="s">
        <v>96</v>
      </c>
      <c r="D68" s="10" t="s">
        <v>100</v>
      </c>
      <c r="E68" s="17">
        <f>+HISTORICO!N69</f>
        <v>0</v>
      </c>
      <c r="F68" s="18">
        <f>+COTIZACIONES!K68</f>
        <v>1187501</v>
      </c>
      <c r="G68" s="19">
        <f t="shared" si="8"/>
        <v>1187501</v>
      </c>
      <c r="H68" s="18">
        <f t="shared" si="2"/>
        <v>1187501</v>
      </c>
    </row>
    <row r="69" spans="2:8" x14ac:dyDescent="0.25">
      <c r="B69" s="6">
        <v>66</v>
      </c>
      <c r="C69" s="10" t="s">
        <v>97</v>
      </c>
      <c r="D69" s="10" t="s">
        <v>50</v>
      </c>
      <c r="E69" s="17">
        <f>+HISTORICO!N70</f>
        <v>0</v>
      </c>
      <c r="F69" s="18">
        <f>+COTIZACIONES!K69</f>
        <v>1006383</v>
      </c>
      <c r="G69" s="19">
        <f t="shared" si="8"/>
        <v>1006383</v>
      </c>
      <c r="H69" s="18">
        <f t="shared" ref="H69:H121" si="9">+ROUND(G69,0)</f>
        <v>1006383</v>
      </c>
    </row>
    <row r="70" spans="2:8" x14ac:dyDescent="0.25">
      <c r="B70" s="6">
        <v>67</v>
      </c>
      <c r="C70" s="10" t="s">
        <v>98</v>
      </c>
      <c r="D70" s="10" t="s">
        <v>50</v>
      </c>
      <c r="E70" s="17">
        <f>+HISTORICO!N71</f>
        <v>0</v>
      </c>
      <c r="F70" s="18">
        <f>+COTIZACIONES!K70</f>
        <v>1006383</v>
      </c>
      <c r="G70" s="19">
        <f t="shared" si="8"/>
        <v>1006383</v>
      </c>
      <c r="H70" s="18">
        <f t="shared" si="9"/>
        <v>1006383</v>
      </c>
    </row>
    <row r="71" spans="2:8" x14ac:dyDescent="0.25">
      <c r="B71" s="6">
        <v>68</v>
      </c>
      <c r="C71" s="10" t="s">
        <v>99</v>
      </c>
      <c r="D71" s="10" t="s">
        <v>50</v>
      </c>
      <c r="E71" s="17">
        <f>+HISTORICO!N72</f>
        <v>0</v>
      </c>
      <c r="F71" s="18">
        <f>+COTIZACIONES!K71</f>
        <v>1006383</v>
      </c>
      <c r="G71" s="19">
        <f t="shared" si="8"/>
        <v>1006383</v>
      </c>
      <c r="H71" s="18">
        <f t="shared" si="9"/>
        <v>1006383</v>
      </c>
    </row>
    <row r="72" spans="2:8" x14ac:dyDescent="0.25">
      <c r="B72" s="6">
        <v>69</v>
      </c>
      <c r="C72" s="10">
        <v>16217</v>
      </c>
      <c r="D72" s="10" t="s">
        <v>54</v>
      </c>
      <c r="E72" s="17">
        <f>+HISTORICO!N73</f>
        <v>432716.29544416</v>
      </c>
      <c r="F72" s="18">
        <f>+COTIZACIONES!K72</f>
        <v>830501</v>
      </c>
      <c r="G72" s="19">
        <f>(E72+F72)/2</f>
        <v>631608.64772208</v>
      </c>
      <c r="H72" s="18">
        <f t="shared" si="9"/>
        <v>631609</v>
      </c>
    </row>
    <row r="73" spans="2:8" x14ac:dyDescent="0.25">
      <c r="B73" s="6">
        <v>70</v>
      </c>
      <c r="C73" s="10">
        <v>23626</v>
      </c>
      <c r="D73" s="10" t="s">
        <v>53</v>
      </c>
      <c r="E73" s="17">
        <f>+HISTORICO!N74</f>
        <v>565707.90378284</v>
      </c>
      <c r="F73" s="18">
        <f>+COTIZACIONES!K73</f>
        <v>1006383</v>
      </c>
      <c r="G73" s="19">
        <f t="shared" ref="G73:G78" si="10">(E73+F73)/2</f>
        <v>786045.45189141994</v>
      </c>
      <c r="H73" s="18">
        <f t="shared" si="9"/>
        <v>786045</v>
      </c>
    </row>
    <row r="74" spans="2:8" x14ac:dyDescent="0.25">
      <c r="B74" s="6">
        <v>71</v>
      </c>
      <c r="C74" s="10">
        <v>23827</v>
      </c>
      <c r="D74" s="10" t="s">
        <v>54</v>
      </c>
      <c r="E74" s="17">
        <f>+HISTORICO!N75</f>
        <v>359355.51791047998</v>
      </c>
      <c r="F74" s="18">
        <f>+COTIZACIONES!K74</f>
        <v>830501</v>
      </c>
      <c r="G74" s="19">
        <f t="shared" si="10"/>
        <v>594928.25895524002</v>
      </c>
      <c r="H74" s="18">
        <f t="shared" si="9"/>
        <v>594928</v>
      </c>
    </row>
    <row r="75" spans="2:8" x14ac:dyDescent="0.25">
      <c r="B75" s="6">
        <v>72</v>
      </c>
      <c r="C75" s="10">
        <v>28383</v>
      </c>
      <c r="D75" s="10" t="s">
        <v>50</v>
      </c>
      <c r="E75" s="17">
        <f>+HISTORICO!N76</f>
        <v>558267.8642923201</v>
      </c>
      <c r="F75" s="18">
        <f>+COTIZACIONES!K75</f>
        <v>830501</v>
      </c>
      <c r="G75" s="19">
        <f t="shared" si="10"/>
        <v>694384.43214616005</v>
      </c>
      <c r="H75" s="18">
        <f t="shared" si="9"/>
        <v>694384</v>
      </c>
    </row>
    <row r="76" spans="2:8" x14ac:dyDescent="0.25">
      <c r="B76" s="6">
        <v>73</v>
      </c>
      <c r="C76" s="10">
        <v>29504</v>
      </c>
      <c r="D76" s="10" t="s">
        <v>105</v>
      </c>
      <c r="E76" s="17">
        <f>+HISTORICO!N77</f>
        <v>320988.52767072001</v>
      </c>
      <c r="F76" s="18">
        <f>+COTIZACIONES!K76</f>
        <v>830501</v>
      </c>
      <c r="G76" s="19">
        <f t="shared" si="10"/>
        <v>575744.76383536006</v>
      </c>
      <c r="H76" s="18">
        <f t="shared" si="9"/>
        <v>575745</v>
      </c>
    </row>
    <row r="77" spans="2:8" x14ac:dyDescent="0.25">
      <c r="B77" s="6">
        <v>74</v>
      </c>
      <c r="C77" s="10">
        <v>30417</v>
      </c>
      <c r="D77" s="10" t="s">
        <v>54</v>
      </c>
      <c r="E77" s="17">
        <f>+HISTORICO!N78</f>
        <v>359355.51791047998</v>
      </c>
      <c r="F77" s="18">
        <f>+COTIZACIONES!K77</f>
        <v>830501</v>
      </c>
      <c r="G77" s="19">
        <f t="shared" si="10"/>
        <v>594928.25895524002</v>
      </c>
      <c r="H77" s="18">
        <f t="shared" si="9"/>
        <v>594928</v>
      </c>
    </row>
    <row r="78" spans="2:8" x14ac:dyDescent="0.25">
      <c r="B78" s="6">
        <v>75</v>
      </c>
      <c r="C78" s="10">
        <v>30453</v>
      </c>
      <c r="D78" s="10" t="s">
        <v>50</v>
      </c>
      <c r="E78" s="17">
        <f>+HISTORICO!N79</f>
        <v>558267.8642923201</v>
      </c>
      <c r="F78" s="18">
        <f>+COTIZACIONES!K78</f>
        <v>830501</v>
      </c>
      <c r="G78" s="19">
        <f t="shared" si="10"/>
        <v>694384.43214616005</v>
      </c>
      <c r="H78" s="18">
        <f t="shared" si="9"/>
        <v>694384</v>
      </c>
    </row>
    <row r="79" spans="2:8" x14ac:dyDescent="0.25">
      <c r="B79" s="6">
        <v>76</v>
      </c>
      <c r="C79" s="10">
        <v>33604</v>
      </c>
      <c r="D79" s="10" t="s">
        <v>54</v>
      </c>
      <c r="E79" s="17">
        <f>+HISTORICO!N80</f>
        <v>0</v>
      </c>
      <c r="F79" s="18">
        <f>+COTIZACIONES!K79</f>
        <v>830501</v>
      </c>
      <c r="G79" s="19">
        <f>+F79</f>
        <v>830501</v>
      </c>
      <c r="H79" s="18">
        <f t="shared" si="9"/>
        <v>830501</v>
      </c>
    </row>
    <row r="80" spans="2:8" x14ac:dyDescent="0.25">
      <c r="B80" s="6">
        <v>77</v>
      </c>
      <c r="C80" s="10">
        <v>34549</v>
      </c>
      <c r="D80" s="10" t="s">
        <v>54</v>
      </c>
      <c r="E80" s="17">
        <f>+HISTORICO!N81</f>
        <v>746334.20251936</v>
      </c>
      <c r="F80" s="18">
        <f>+COTIZACIONES!K80</f>
        <v>830501</v>
      </c>
      <c r="G80" s="19">
        <f>(E80+F80)/2</f>
        <v>788417.60125968</v>
      </c>
      <c r="H80" s="18">
        <f t="shared" si="9"/>
        <v>788418</v>
      </c>
    </row>
    <row r="81" spans="2:8" x14ac:dyDescent="0.25">
      <c r="B81" s="6">
        <v>78</v>
      </c>
      <c r="C81" s="10">
        <v>34550</v>
      </c>
      <c r="D81" s="10" t="s">
        <v>54</v>
      </c>
      <c r="E81" s="17">
        <f>+HISTORICO!N82</f>
        <v>386634.36688967998</v>
      </c>
      <c r="F81" s="18">
        <f>+COTIZACIONES!K81</f>
        <v>830501</v>
      </c>
      <c r="G81" s="19">
        <f t="shared" ref="G81:G82" si="11">(E81+F81)/2</f>
        <v>608567.68344484002</v>
      </c>
      <c r="H81" s="18">
        <f t="shared" si="9"/>
        <v>608568</v>
      </c>
    </row>
    <row r="82" spans="2:8" x14ac:dyDescent="0.25">
      <c r="B82" s="6">
        <v>79</v>
      </c>
      <c r="C82" s="10">
        <v>37275</v>
      </c>
      <c r="D82" s="10" t="s">
        <v>54</v>
      </c>
      <c r="E82" s="17">
        <f>+HISTORICO!N83</f>
        <v>347253.86078291998</v>
      </c>
      <c r="F82" s="18">
        <f>+COTIZACIONES!K82</f>
        <v>830501</v>
      </c>
      <c r="G82" s="19">
        <f t="shared" si="11"/>
        <v>588877.43039145996</v>
      </c>
      <c r="H82" s="18">
        <f t="shared" si="9"/>
        <v>588877</v>
      </c>
    </row>
    <row r="83" spans="2:8" x14ac:dyDescent="0.25">
      <c r="B83" s="6">
        <v>80</v>
      </c>
      <c r="C83" s="10">
        <v>41630</v>
      </c>
      <c r="D83" s="10" t="s">
        <v>54</v>
      </c>
      <c r="E83" s="17">
        <f>+HISTORICO!N84</f>
        <v>0</v>
      </c>
      <c r="F83" s="18">
        <f>+COTIZACIONES!K83</f>
        <v>830501</v>
      </c>
      <c r="G83" s="19">
        <f>+F83</f>
        <v>830501</v>
      </c>
      <c r="H83" s="18">
        <f t="shared" si="9"/>
        <v>830501</v>
      </c>
    </row>
    <row r="84" spans="2:8" x14ac:dyDescent="0.25">
      <c r="B84" s="6">
        <v>81</v>
      </c>
      <c r="C84" s="10">
        <v>41631</v>
      </c>
      <c r="D84" s="10" t="s">
        <v>54</v>
      </c>
      <c r="E84" s="17">
        <f>+HISTORICO!N85</f>
        <v>0</v>
      </c>
      <c r="F84" s="18">
        <f>+COTIZACIONES!K84</f>
        <v>830501</v>
      </c>
      <c r="G84" s="19">
        <f t="shared" ref="G84:G90" si="12">+F84</f>
        <v>830501</v>
      </c>
      <c r="H84" s="18">
        <f t="shared" si="9"/>
        <v>830501</v>
      </c>
    </row>
    <row r="85" spans="2:8" x14ac:dyDescent="0.25">
      <c r="B85" s="6">
        <v>82</v>
      </c>
      <c r="C85" s="10">
        <v>41640</v>
      </c>
      <c r="D85" s="10" t="s">
        <v>61</v>
      </c>
      <c r="E85" s="17">
        <f>+HISTORICO!N86</f>
        <v>0</v>
      </c>
      <c r="F85" s="18">
        <f>+COTIZACIONES!K85</f>
        <v>830501</v>
      </c>
      <c r="G85" s="19">
        <f t="shared" si="12"/>
        <v>830501</v>
      </c>
      <c r="H85" s="18">
        <f t="shared" si="9"/>
        <v>830501</v>
      </c>
    </row>
    <row r="86" spans="2:8" x14ac:dyDescent="0.25">
      <c r="B86" s="6">
        <v>83</v>
      </c>
      <c r="C86" s="10">
        <v>41641</v>
      </c>
      <c r="D86" s="10" t="s">
        <v>61</v>
      </c>
      <c r="E86" s="17">
        <f>+HISTORICO!N87</f>
        <v>0</v>
      </c>
      <c r="F86" s="18">
        <f>+COTIZACIONES!K86</f>
        <v>830501</v>
      </c>
      <c r="G86" s="19">
        <f t="shared" si="12"/>
        <v>830501</v>
      </c>
      <c r="H86" s="18">
        <f t="shared" si="9"/>
        <v>830501</v>
      </c>
    </row>
    <row r="87" spans="2:8" x14ac:dyDescent="0.25">
      <c r="B87" s="6">
        <v>84</v>
      </c>
      <c r="C87" s="10">
        <v>41653</v>
      </c>
      <c r="D87" s="10" t="s">
        <v>106</v>
      </c>
      <c r="E87" s="17">
        <f>+HISTORICO!N88</f>
        <v>0</v>
      </c>
      <c r="F87" s="18">
        <f>+COTIZACIONES!K87</f>
        <v>830501</v>
      </c>
      <c r="G87" s="19">
        <f t="shared" si="12"/>
        <v>830501</v>
      </c>
      <c r="H87" s="18">
        <f t="shared" si="9"/>
        <v>830501</v>
      </c>
    </row>
    <row r="88" spans="2:8" x14ac:dyDescent="0.25">
      <c r="B88" s="6">
        <v>85</v>
      </c>
      <c r="C88" s="10">
        <v>38691</v>
      </c>
      <c r="D88" s="10" t="s">
        <v>50</v>
      </c>
      <c r="E88" s="17">
        <f>+HISTORICO!N89</f>
        <v>0</v>
      </c>
      <c r="F88" s="18">
        <f>+COTIZACIONES!K88</f>
        <v>830501</v>
      </c>
      <c r="G88" s="19">
        <f t="shared" si="12"/>
        <v>830501</v>
      </c>
      <c r="H88" s="18">
        <f t="shared" si="9"/>
        <v>830501</v>
      </c>
    </row>
    <row r="89" spans="2:8" x14ac:dyDescent="0.25">
      <c r="B89" s="6">
        <v>86</v>
      </c>
      <c r="C89" s="10">
        <v>38692</v>
      </c>
      <c r="D89" s="10" t="s">
        <v>51</v>
      </c>
      <c r="E89" s="17">
        <f>+HISTORICO!N90</f>
        <v>0</v>
      </c>
      <c r="F89" s="18">
        <f>+COTIZACIONES!K89</f>
        <v>901425</v>
      </c>
      <c r="G89" s="19">
        <f t="shared" si="12"/>
        <v>901425</v>
      </c>
      <c r="H89" s="18">
        <f t="shared" si="9"/>
        <v>901425</v>
      </c>
    </row>
    <row r="90" spans="2:8" x14ac:dyDescent="0.25">
      <c r="B90" s="6">
        <v>87</v>
      </c>
      <c r="C90" s="10">
        <v>38693</v>
      </c>
      <c r="D90" s="10" t="s">
        <v>49</v>
      </c>
      <c r="E90" s="17">
        <f>+HISTORICO!N91</f>
        <v>0</v>
      </c>
      <c r="F90" s="18">
        <f>+COTIZACIONES!K90</f>
        <v>1713659.5</v>
      </c>
      <c r="G90" s="19">
        <f t="shared" si="12"/>
        <v>1713659.5</v>
      </c>
      <c r="H90" s="18">
        <f t="shared" si="9"/>
        <v>1713660</v>
      </c>
    </row>
    <row r="91" spans="2:8" x14ac:dyDescent="0.25">
      <c r="B91" s="6">
        <v>88</v>
      </c>
      <c r="C91" s="10">
        <v>35707</v>
      </c>
      <c r="D91" s="10" t="s">
        <v>48</v>
      </c>
      <c r="E91" s="17">
        <f>+HISTORICO!N92</f>
        <v>1208769.6712</v>
      </c>
      <c r="F91" s="18">
        <f>+COTIZACIONES!K91</f>
        <v>1713659.5</v>
      </c>
      <c r="G91" s="19">
        <f>(E91+F91)/2</f>
        <v>1461214.5855999999</v>
      </c>
      <c r="H91" s="18">
        <f t="shared" si="9"/>
        <v>1461215</v>
      </c>
    </row>
    <row r="92" spans="2:8" x14ac:dyDescent="0.25">
      <c r="B92" s="6">
        <v>89</v>
      </c>
      <c r="C92" s="10" t="s">
        <v>109</v>
      </c>
      <c r="D92" s="10" t="s">
        <v>48</v>
      </c>
      <c r="E92" s="17">
        <f>+HISTORICO!N93</f>
        <v>0</v>
      </c>
      <c r="F92" s="18">
        <f>+COTIZACIONES!K92</f>
        <v>1713659.5</v>
      </c>
      <c r="G92" s="19">
        <f>+F92</f>
        <v>1713659.5</v>
      </c>
      <c r="H92" s="18">
        <f t="shared" si="9"/>
        <v>1713660</v>
      </c>
    </row>
    <row r="93" spans="2:8" x14ac:dyDescent="0.25">
      <c r="B93" s="6">
        <v>90</v>
      </c>
      <c r="C93" s="10" t="s">
        <v>110</v>
      </c>
      <c r="D93" s="10" t="s">
        <v>51</v>
      </c>
      <c r="E93" s="17">
        <f>+HISTORICO!N94</f>
        <v>0</v>
      </c>
      <c r="F93" s="18">
        <f>+COTIZACIONES!K93</f>
        <v>1469650</v>
      </c>
      <c r="G93" s="19">
        <f t="shared" ref="G93:G94" si="13">+F93</f>
        <v>1469650</v>
      </c>
      <c r="H93" s="18">
        <f t="shared" si="9"/>
        <v>1469650</v>
      </c>
    </row>
    <row r="94" spans="2:8" x14ac:dyDescent="0.25">
      <c r="B94" s="6">
        <v>91</v>
      </c>
      <c r="C94" s="10" t="s">
        <v>111</v>
      </c>
      <c r="D94" s="10" t="s">
        <v>49</v>
      </c>
      <c r="E94" s="17">
        <f>+HISTORICO!N95</f>
        <v>0</v>
      </c>
      <c r="F94" s="18">
        <f>+COTIZACIONES!K94</f>
        <v>1713659.5</v>
      </c>
      <c r="G94" s="19">
        <f t="shared" si="13"/>
        <v>1713659.5</v>
      </c>
      <c r="H94" s="18">
        <f t="shared" si="9"/>
        <v>1713660</v>
      </c>
    </row>
    <row r="95" spans="2:8" x14ac:dyDescent="0.25">
      <c r="B95" s="6">
        <v>92</v>
      </c>
      <c r="C95" s="10">
        <v>39641</v>
      </c>
      <c r="D95" s="10" t="s">
        <v>51</v>
      </c>
      <c r="E95" s="17">
        <f>+HISTORICO!N96</f>
        <v>561583.31071751995</v>
      </c>
      <c r="F95" s="18">
        <f>+COTIZACIONES!K95</f>
        <v>954975</v>
      </c>
      <c r="G95" s="19">
        <f>(E95+F95)/2</f>
        <v>758279.15535875992</v>
      </c>
      <c r="H95" s="18">
        <f t="shared" si="9"/>
        <v>758279</v>
      </c>
    </row>
    <row r="96" spans="2:8" x14ac:dyDescent="0.25">
      <c r="B96" s="6">
        <v>93</v>
      </c>
      <c r="C96" s="10">
        <v>42384</v>
      </c>
      <c r="D96" s="10" t="s">
        <v>51</v>
      </c>
      <c r="E96" s="17">
        <f>+HISTORICO!N97</f>
        <v>0</v>
      </c>
      <c r="F96" s="18">
        <f>+COTIZACIONES!K96</f>
        <v>954975</v>
      </c>
      <c r="G96" s="19">
        <f>+F96</f>
        <v>954975</v>
      </c>
      <c r="H96" s="18">
        <f t="shared" si="9"/>
        <v>954975</v>
      </c>
    </row>
    <row r="97" spans="2:8" x14ac:dyDescent="0.25">
      <c r="B97" s="6">
        <v>94</v>
      </c>
      <c r="C97" s="10">
        <v>42385</v>
      </c>
      <c r="D97" s="10" t="s">
        <v>51</v>
      </c>
      <c r="E97" s="17">
        <f>+HISTORICO!N98</f>
        <v>0</v>
      </c>
      <c r="F97" s="18">
        <f>+COTIZACIONES!K97</f>
        <v>954975</v>
      </c>
      <c r="G97" s="19">
        <f t="shared" ref="G97:G101" si="14">+F97</f>
        <v>954975</v>
      </c>
      <c r="H97" s="18">
        <f t="shared" si="9"/>
        <v>954975</v>
      </c>
    </row>
    <row r="98" spans="2:8" x14ac:dyDescent="0.25">
      <c r="B98" s="6">
        <v>95</v>
      </c>
      <c r="C98" s="10" t="s">
        <v>112</v>
      </c>
      <c r="D98" s="10" t="s">
        <v>50</v>
      </c>
      <c r="E98" s="17">
        <f>+HISTORICO!N99</f>
        <v>0</v>
      </c>
      <c r="F98" s="18">
        <f>+COTIZACIONES!K98</f>
        <v>830501</v>
      </c>
      <c r="G98" s="19">
        <f t="shared" si="14"/>
        <v>830501</v>
      </c>
      <c r="H98" s="18">
        <f t="shared" si="9"/>
        <v>830501</v>
      </c>
    </row>
    <row r="99" spans="2:8" x14ac:dyDescent="0.25">
      <c r="B99" s="6">
        <v>96</v>
      </c>
      <c r="C99" s="10" t="s">
        <v>113</v>
      </c>
      <c r="D99" s="10" t="s">
        <v>50</v>
      </c>
      <c r="E99" s="17">
        <f>+HISTORICO!N100</f>
        <v>0</v>
      </c>
      <c r="F99" s="18">
        <f>+COTIZACIONES!K99</f>
        <v>1006383</v>
      </c>
      <c r="G99" s="19">
        <f t="shared" si="14"/>
        <v>1006383</v>
      </c>
      <c r="H99" s="18">
        <f t="shared" si="9"/>
        <v>1006383</v>
      </c>
    </row>
    <row r="100" spans="2:8" x14ac:dyDescent="0.25">
      <c r="B100" s="6">
        <v>97</v>
      </c>
      <c r="C100" s="10" t="s">
        <v>114</v>
      </c>
      <c r="D100" s="10" t="s">
        <v>50</v>
      </c>
      <c r="E100" s="17">
        <f>+HISTORICO!N101</f>
        <v>0</v>
      </c>
      <c r="F100" s="18">
        <f>+COTIZACIONES!K100</f>
        <v>1006383</v>
      </c>
      <c r="G100" s="19">
        <f t="shared" si="14"/>
        <v>1006383</v>
      </c>
      <c r="H100" s="18">
        <f t="shared" si="9"/>
        <v>1006383</v>
      </c>
    </row>
    <row r="101" spans="2:8" x14ac:dyDescent="0.25">
      <c r="B101" s="6">
        <v>98</v>
      </c>
      <c r="C101" s="10" t="s">
        <v>115</v>
      </c>
      <c r="D101" s="10" t="s">
        <v>56</v>
      </c>
      <c r="E101" s="17">
        <f>+HISTORICO!N102</f>
        <v>0</v>
      </c>
      <c r="F101" s="18">
        <f>+COTIZACIONES!K101</f>
        <v>1616734</v>
      </c>
      <c r="G101" s="19">
        <f t="shared" si="14"/>
        <v>1616734</v>
      </c>
      <c r="H101" s="18">
        <f t="shared" si="9"/>
        <v>1616734</v>
      </c>
    </row>
    <row r="102" spans="2:8" x14ac:dyDescent="0.25">
      <c r="B102" s="6">
        <v>99</v>
      </c>
      <c r="C102" s="10">
        <v>30956</v>
      </c>
      <c r="D102" s="10" t="s">
        <v>54</v>
      </c>
      <c r="E102" s="17">
        <f>+HISTORICO!N103</f>
        <v>527036.02575624001</v>
      </c>
      <c r="F102" s="18">
        <f>+COTIZACIONES!K102</f>
        <v>830501</v>
      </c>
      <c r="G102" s="19">
        <f>(E102+F102)/2</f>
        <v>678768.51287811995</v>
      </c>
      <c r="H102" s="18">
        <f t="shared" si="9"/>
        <v>678769</v>
      </c>
    </row>
    <row r="103" spans="2:8" x14ac:dyDescent="0.25">
      <c r="B103" s="6">
        <v>100</v>
      </c>
      <c r="C103" s="10">
        <v>35894</v>
      </c>
      <c r="D103" s="10" t="s">
        <v>55</v>
      </c>
      <c r="E103" s="17">
        <f>+HISTORICO!N104</f>
        <v>0</v>
      </c>
      <c r="F103" s="18">
        <f>+COTIZACIONES!K103</f>
        <v>830501</v>
      </c>
      <c r="G103" s="19">
        <f>+F103</f>
        <v>830501</v>
      </c>
      <c r="H103" s="18">
        <f t="shared" si="9"/>
        <v>830501</v>
      </c>
    </row>
    <row r="104" spans="2:8" x14ac:dyDescent="0.25">
      <c r="B104" s="6">
        <v>101</v>
      </c>
      <c r="C104" s="10">
        <v>36045</v>
      </c>
      <c r="D104" s="10" t="s">
        <v>120</v>
      </c>
      <c r="E104" s="17">
        <f>+HISTORICO!N105</f>
        <v>678164.84762935992</v>
      </c>
      <c r="F104" s="18">
        <f>+COTIZACIONES!K104</f>
        <v>830501</v>
      </c>
      <c r="G104" s="19">
        <f>(E104+F104)/2</f>
        <v>754332.92381467996</v>
      </c>
      <c r="H104" s="18">
        <f t="shared" si="9"/>
        <v>754333</v>
      </c>
    </row>
    <row r="105" spans="2:8" x14ac:dyDescent="0.25">
      <c r="B105" s="6">
        <v>102</v>
      </c>
      <c r="C105" s="10">
        <v>38914</v>
      </c>
      <c r="D105" s="10" t="s">
        <v>53</v>
      </c>
      <c r="E105" s="17">
        <f>+HISTORICO!N106</f>
        <v>482689.0142256</v>
      </c>
      <c r="F105" s="18">
        <f>+COTIZACIONES!K105</f>
        <v>830501</v>
      </c>
      <c r="G105" s="19">
        <f>(E105+F105)/2</f>
        <v>656595.00711280003</v>
      </c>
      <c r="H105" s="18">
        <f t="shared" si="9"/>
        <v>656595</v>
      </c>
    </row>
    <row r="106" spans="2:8" x14ac:dyDescent="0.25">
      <c r="B106" s="6">
        <v>103</v>
      </c>
      <c r="C106" s="10" t="s">
        <v>116</v>
      </c>
      <c r="D106" s="10" t="s">
        <v>60</v>
      </c>
      <c r="E106" s="17">
        <f>+HISTORICO!N107</f>
        <v>0</v>
      </c>
      <c r="F106" s="18">
        <f>+COTIZACIONES!K106</f>
        <v>830501</v>
      </c>
      <c r="G106" s="19">
        <f>+F106</f>
        <v>830501</v>
      </c>
      <c r="H106" s="18">
        <f t="shared" si="9"/>
        <v>830501</v>
      </c>
    </row>
    <row r="107" spans="2:8" x14ac:dyDescent="0.25">
      <c r="B107" s="6">
        <v>104</v>
      </c>
      <c r="C107" s="10" t="s">
        <v>117</v>
      </c>
      <c r="D107" s="10" t="s">
        <v>53</v>
      </c>
      <c r="E107" s="17">
        <f>+HISTORICO!N108</f>
        <v>0</v>
      </c>
      <c r="F107" s="18">
        <f>+COTIZACIONES!K107</f>
        <v>830501</v>
      </c>
      <c r="G107" s="19">
        <f>+F107</f>
        <v>830501</v>
      </c>
      <c r="H107" s="18">
        <f t="shared" si="9"/>
        <v>830501</v>
      </c>
    </row>
    <row r="108" spans="2:8" x14ac:dyDescent="0.25">
      <c r="B108" s="6">
        <v>105</v>
      </c>
      <c r="C108" s="10" t="s">
        <v>118</v>
      </c>
      <c r="D108" s="10" t="s">
        <v>53</v>
      </c>
      <c r="E108" s="17">
        <f>+HISTORICO!N109</f>
        <v>975299.9322757601</v>
      </c>
      <c r="F108" s="18">
        <f>+COTIZACIONES!K108</f>
        <v>830501</v>
      </c>
      <c r="G108" s="19">
        <f>(E108+F108)/2</f>
        <v>902900.46613787999</v>
      </c>
      <c r="H108" s="18">
        <f t="shared" si="9"/>
        <v>902900</v>
      </c>
    </row>
    <row r="109" spans="2:8" x14ac:dyDescent="0.25">
      <c r="B109" s="6">
        <v>106</v>
      </c>
      <c r="C109" s="10" t="s">
        <v>119</v>
      </c>
      <c r="D109" s="10" t="s">
        <v>55</v>
      </c>
      <c r="E109" s="17">
        <f>+HISTORICO!N110</f>
        <v>513143.36113768001</v>
      </c>
      <c r="F109" s="18">
        <f>+COTIZACIONES!K109</f>
        <v>830501</v>
      </c>
      <c r="G109" s="19">
        <f>(E109+F109)/2</f>
        <v>671822.18056884001</v>
      </c>
      <c r="H109" s="18">
        <f t="shared" si="9"/>
        <v>671822</v>
      </c>
    </row>
    <row r="110" spans="2:8" x14ac:dyDescent="0.25">
      <c r="B110" s="6">
        <v>107</v>
      </c>
      <c r="C110" s="10" t="s">
        <v>121</v>
      </c>
      <c r="D110" s="10" t="s">
        <v>55</v>
      </c>
      <c r="E110" s="17">
        <f>+HISTORICO!N111</f>
        <v>0</v>
      </c>
      <c r="F110" s="18">
        <f>+COTIZACIONES!K110</f>
        <v>830501</v>
      </c>
      <c r="G110" s="19">
        <f>+F110</f>
        <v>830501</v>
      </c>
      <c r="H110" s="18">
        <f t="shared" si="9"/>
        <v>830501</v>
      </c>
    </row>
    <row r="111" spans="2:8" x14ac:dyDescent="0.25">
      <c r="B111" s="6">
        <v>108</v>
      </c>
      <c r="C111" s="10" t="s">
        <v>122</v>
      </c>
      <c r="D111" s="10" t="s">
        <v>57</v>
      </c>
      <c r="E111" s="17">
        <f>+HISTORICO!N112</f>
        <v>0</v>
      </c>
      <c r="F111" s="18">
        <f>+COTIZACIONES!K111</f>
        <v>830501</v>
      </c>
      <c r="G111" s="19">
        <f t="shared" ref="G111:G116" si="15">+F111</f>
        <v>830501</v>
      </c>
      <c r="H111" s="18">
        <f t="shared" si="9"/>
        <v>830501</v>
      </c>
    </row>
    <row r="112" spans="2:8" x14ac:dyDescent="0.25">
      <c r="B112" s="6">
        <v>109</v>
      </c>
      <c r="C112" s="10" t="s">
        <v>123</v>
      </c>
      <c r="D112" s="10" t="s">
        <v>57</v>
      </c>
      <c r="E112" s="17">
        <f>+HISTORICO!N113</f>
        <v>0</v>
      </c>
      <c r="F112" s="18">
        <f>+COTIZACIONES!K112</f>
        <v>830501</v>
      </c>
      <c r="G112" s="19">
        <f t="shared" si="15"/>
        <v>830501</v>
      </c>
      <c r="H112" s="18">
        <f t="shared" si="9"/>
        <v>830501</v>
      </c>
    </row>
    <row r="113" spans="2:8" x14ac:dyDescent="0.25">
      <c r="B113" s="6">
        <v>110</v>
      </c>
      <c r="C113" s="10" t="s">
        <v>124</v>
      </c>
      <c r="D113" s="10" t="s">
        <v>57</v>
      </c>
      <c r="E113" s="17">
        <f>+HISTORICO!N114</f>
        <v>0</v>
      </c>
      <c r="F113" s="18">
        <f>+COTIZACIONES!K113</f>
        <v>830501</v>
      </c>
      <c r="G113" s="19">
        <f t="shared" si="15"/>
        <v>830501</v>
      </c>
      <c r="H113" s="18">
        <f t="shared" si="9"/>
        <v>830501</v>
      </c>
    </row>
    <row r="114" spans="2:8" x14ac:dyDescent="0.25">
      <c r="B114" s="6">
        <v>111</v>
      </c>
      <c r="C114" s="10" t="s">
        <v>125</v>
      </c>
      <c r="D114" s="10" t="s">
        <v>57</v>
      </c>
      <c r="E114" s="17">
        <f>+HISTORICO!N115</f>
        <v>0</v>
      </c>
      <c r="F114" s="18">
        <f>+COTIZACIONES!K114</f>
        <v>830501</v>
      </c>
      <c r="G114" s="19">
        <f t="shared" si="15"/>
        <v>830501</v>
      </c>
      <c r="H114" s="18">
        <f t="shared" si="9"/>
        <v>830501</v>
      </c>
    </row>
    <row r="115" spans="2:8" x14ac:dyDescent="0.25">
      <c r="B115" s="6">
        <v>112</v>
      </c>
      <c r="C115" s="10" t="s">
        <v>126</v>
      </c>
      <c r="D115" s="10" t="s">
        <v>53</v>
      </c>
      <c r="E115" s="17">
        <f>+HISTORICO!N116</f>
        <v>0</v>
      </c>
      <c r="F115" s="18">
        <f>+COTIZACIONES!K115</f>
        <v>830501</v>
      </c>
      <c r="G115" s="19">
        <f t="shared" si="15"/>
        <v>830501</v>
      </c>
      <c r="H115" s="18">
        <f t="shared" si="9"/>
        <v>830501</v>
      </c>
    </row>
    <row r="116" spans="2:8" x14ac:dyDescent="0.25">
      <c r="B116" s="6">
        <v>113</v>
      </c>
      <c r="C116" s="10">
        <v>40899</v>
      </c>
      <c r="D116" s="10" t="s">
        <v>62</v>
      </c>
      <c r="E116" s="17">
        <f>+HISTORICO!N117</f>
        <v>0</v>
      </c>
      <c r="F116" s="18">
        <f>+COTIZACIONES!K116</f>
        <v>830501</v>
      </c>
      <c r="G116" s="19">
        <f t="shared" si="15"/>
        <v>830501</v>
      </c>
      <c r="H116" s="18">
        <f t="shared" si="9"/>
        <v>830501</v>
      </c>
    </row>
    <row r="117" spans="2:8" x14ac:dyDescent="0.25">
      <c r="B117" s="6">
        <v>114</v>
      </c>
      <c r="C117" s="10" t="s">
        <v>42</v>
      </c>
      <c r="D117" s="10" t="s">
        <v>49</v>
      </c>
      <c r="E117" s="17">
        <f>+HISTORICO!N118</f>
        <v>1208769.6712</v>
      </c>
      <c r="F117" s="18">
        <f>+COTIZACIONES!K117</f>
        <v>1713659.5</v>
      </c>
      <c r="G117" s="19">
        <f>(E117+F117)/2</f>
        <v>1461214.5855999999</v>
      </c>
      <c r="H117" s="18">
        <f t="shared" si="9"/>
        <v>1461215</v>
      </c>
    </row>
    <row r="118" spans="2:8" x14ac:dyDescent="0.25">
      <c r="B118" s="6">
        <v>115</v>
      </c>
      <c r="C118" s="10" t="s">
        <v>43</v>
      </c>
      <c r="D118" s="10" t="s">
        <v>49</v>
      </c>
      <c r="E118" s="17">
        <f>+HISTORICO!N119</f>
        <v>1208769.6712</v>
      </c>
      <c r="F118" s="18">
        <f>+COTIZACIONES!K118</f>
        <v>1713659.5</v>
      </c>
      <c r="G118" s="19">
        <f t="shared" ref="G118:G121" si="16">(E118+F118)/2</f>
        <v>1461214.5855999999</v>
      </c>
      <c r="H118" s="18">
        <f t="shared" si="9"/>
        <v>1461215</v>
      </c>
    </row>
    <row r="119" spans="2:8" x14ac:dyDescent="0.25">
      <c r="B119" s="6">
        <v>116</v>
      </c>
      <c r="C119" s="10" t="s">
        <v>44</v>
      </c>
      <c r="D119" s="10" t="s">
        <v>49</v>
      </c>
      <c r="E119" s="17">
        <f>+HISTORICO!N120</f>
        <v>1299617.8457808001</v>
      </c>
      <c r="F119" s="18">
        <f>+COTIZACIONES!K119</f>
        <v>1713659.5</v>
      </c>
      <c r="G119" s="19">
        <f t="shared" si="16"/>
        <v>1506638.6728904</v>
      </c>
      <c r="H119" s="18">
        <f t="shared" si="9"/>
        <v>1506639</v>
      </c>
    </row>
    <row r="120" spans="2:8" x14ac:dyDescent="0.25">
      <c r="B120" s="6">
        <v>117</v>
      </c>
      <c r="C120" s="10" t="s">
        <v>45</v>
      </c>
      <c r="D120" s="10" t="s">
        <v>52</v>
      </c>
      <c r="E120" s="17">
        <f>+HISTORICO!N121</f>
        <v>829321.81665424001</v>
      </c>
      <c r="F120" s="18">
        <f>+COTIZACIONES!K120</f>
        <v>1616734</v>
      </c>
      <c r="G120" s="19">
        <f t="shared" si="16"/>
        <v>1223027.9083271199</v>
      </c>
      <c r="H120" s="18">
        <f t="shared" si="9"/>
        <v>1223028</v>
      </c>
    </row>
    <row r="121" spans="2:8" x14ac:dyDescent="0.25">
      <c r="B121" s="6">
        <v>118</v>
      </c>
      <c r="C121" s="10" t="s">
        <v>46</v>
      </c>
      <c r="D121" s="10" t="s">
        <v>52</v>
      </c>
      <c r="E121" s="17">
        <f>+HISTORICO!N122</f>
        <v>1315984.9237807998</v>
      </c>
      <c r="F121" s="18">
        <f>+COTIZACIONES!K121</f>
        <v>1616734</v>
      </c>
      <c r="G121" s="19">
        <f t="shared" si="16"/>
        <v>1466359.4618903999</v>
      </c>
      <c r="H121" s="18">
        <f t="shared" si="9"/>
        <v>1466359</v>
      </c>
    </row>
    <row r="122" spans="2:8" x14ac:dyDescent="0.25">
      <c r="B122" s="38" t="s">
        <v>32</v>
      </c>
      <c r="C122" s="39"/>
      <c r="D122" s="39"/>
      <c r="E122" s="39"/>
      <c r="F122" s="39"/>
      <c r="G122" s="39"/>
      <c r="H122" s="20">
        <f>SUM(H4:H121)</f>
        <v>117658023</v>
      </c>
    </row>
  </sheetData>
  <mergeCells count="2">
    <mergeCell ref="B2:H2"/>
    <mergeCell ref="B122:G122"/>
  </mergeCells>
  <conditionalFormatting sqref="D9 D12">
    <cfRule type="expression" dxfId="41" priority="16">
      <formula>#REF!="INACTIVO"</formula>
    </cfRule>
    <cfRule type="expression" dxfId="40" priority="17">
      <formula>#REF!="BAJA"</formula>
    </cfRule>
    <cfRule type="expression" dxfId="39" priority="18">
      <formula>#REF!="EN GARANTÍA"</formula>
    </cfRule>
  </conditionalFormatting>
  <conditionalFormatting sqref="C4:D5 D6:D10 D12 C11:D11 D15:D20">
    <cfRule type="expression" dxfId="38" priority="19">
      <formula>$F4="BAJA"</formula>
    </cfRule>
    <cfRule type="expression" dxfId="37" priority="20">
      <formula>$G4="EN GARANTÍA"</formula>
    </cfRule>
    <cfRule type="expression" dxfId="36" priority="21">
      <formula>$F4="INACTIVO"</formula>
    </cfRule>
  </conditionalFormatting>
  <conditionalFormatting sqref="C4:D121">
    <cfRule type="expression" dxfId="35" priority="13">
      <formula>$F4="INACTIVO"</formula>
    </cfRule>
    <cfRule type="expression" dxfId="34" priority="14">
      <formula>$F4="BAJA"</formula>
    </cfRule>
    <cfRule type="expression" dxfId="33" priority="15">
      <formula>$G4="EN GARANTÍA"</formula>
    </cfRule>
  </conditionalFormatting>
  <conditionalFormatting sqref="D21:D35">
    <cfRule type="expression" dxfId="32" priority="11">
      <formula>$F21="BAJA"</formula>
    </cfRule>
    <cfRule type="expression" dxfId="31" priority="12">
      <formula>$G21="EN GARANTÍA"</formula>
    </cfRule>
  </conditionalFormatting>
  <conditionalFormatting sqref="D21:D35">
    <cfRule type="expression" dxfId="30" priority="10">
      <formula>$F21="INACTIVO"</formula>
    </cfRule>
  </conditionalFormatting>
  <conditionalFormatting sqref="D10">
    <cfRule type="expression" dxfId="29" priority="22">
      <formula>$F9="BAJA"</formula>
    </cfRule>
    <cfRule type="expression" dxfId="28" priority="23">
      <formula>$G9="EN GARANTÍA"</formula>
    </cfRule>
    <cfRule type="expression" dxfId="27" priority="24">
      <formula>$F9="INACTIVO"</formula>
    </cfRule>
  </conditionalFormatting>
  <conditionalFormatting sqref="D13:D14">
    <cfRule type="expression" dxfId="26" priority="1">
      <formula>$F13="BAJA"</formula>
    </cfRule>
    <cfRule type="expression" dxfId="25" priority="2">
      <formula>$G13="EN GARANTÍA"</formula>
    </cfRule>
    <cfRule type="expression" dxfId="24" priority="3">
      <formula>$F13="INACTIVO"</formula>
    </cfRule>
  </conditionalFormatting>
  <conditionalFormatting sqref="D13">
    <cfRule type="expression" dxfId="23" priority="4">
      <formula>$F12="BAJA"</formula>
    </cfRule>
    <cfRule type="expression" dxfId="22" priority="5">
      <formula>$G12="EN GARANTÍA"</formula>
    </cfRule>
    <cfRule type="expression" dxfId="21" priority="6">
      <formula>$F12="INACTIVO"</formula>
    </cfRule>
  </conditionalFormatting>
  <conditionalFormatting sqref="D14">
    <cfRule type="expression" dxfId="20" priority="7">
      <formula>$F10="BAJA"</formula>
    </cfRule>
    <cfRule type="expression" dxfId="19" priority="8">
      <formula>$G10="EN GARANTÍA"</formula>
    </cfRule>
    <cfRule type="expression" dxfId="18" priority="9">
      <formula>$F10="INACTIVO"</formula>
    </cfRule>
  </conditionalFormatting>
  <conditionalFormatting sqref="D16">
    <cfRule type="expression" dxfId="17" priority="25">
      <formula>$F15="BAJA"</formula>
    </cfRule>
    <cfRule type="expression" dxfId="16" priority="26">
      <formula>$G15="EN GARANTÍA"</formula>
    </cfRule>
    <cfRule type="expression" dxfId="15" priority="27">
      <formula>$F15="INACTIVO"</formula>
    </cfRule>
  </conditionalFormatting>
  <conditionalFormatting sqref="D19">
    <cfRule type="expression" dxfId="14" priority="28">
      <formula>$F18="BAJA"</formula>
    </cfRule>
    <cfRule type="expression" dxfId="13" priority="29">
      <formula>$G18="EN GARANTÍA"</formula>
    </cfRule>
    <cfRule type="expression" dxfId="12" priority="30">
      <formula>$F18="INACTIVO"</formula>
    </cfRule>
  </conditionalFormatting>
  <conditionalFormatting sqref="D20">
    <cfRule type="expression" dxfId="11" priority="31">
      <formula>$F19="BAJA"</formula>
    </cfRule>
    <cfRule type="expression" dxfId="10" priority="32">
      <formula>$G19="EN GARANTÍA"</formula>
    </cfRule>
    <cfRule type="expression" dxfId="9" priority="33">
      <formula>$F19="INACTIVO"</formula>
    </cfRule>
  </conditionalFormatting>
  <conditionalFormatting sqref="D15">
    <cfRule type="expression" dxfId="8" priority="34">
      <formula>#REF!="BAJA"</formula>
    </cfRule>
    <cfRule type="expression" dxfId="7" priority="35">
      <formula>#REF!="EN GARANTÍA"</formula>
    </cfRule>
    <cfRule type="expression" dxfId="6" priority="36">
      <formula>#REF!="INACTIVO"</formula>
    </cfRule>
  </conditionalFormatting>
  <conditionalFormatting sqref="D17">
    <cfRule type="expression" dxfId="5" priority="37">
      <formula>#REF!="BAJA"</formula>
    </cfRule>
    <cfRule type="expression" dxfId="4" priority="38">
      <formula>#REF!="EN GARANTÍA"</formula>
    </cfRule>
    <cfRule type="expression" dxfId="3" priority="39">
      <formula>#REF!="INACTIVO"</formula>
    </cfRule>
  </conditionalFormatting>
  <conditionalFormatting sqref="D18">
    <cfRule type="expression" dxfId="2" priority="40">
      <formula>#REF!="BAJA"</formula>
    </cfRule>
    <cfRule type="expression" dxfId="1" priority="41">
      <formula>#REF!="EN GARANTÍA"</formula>
    </cfRule>
    <cfRule type="expression" dxfId="0" priority="42">
      <formula>#REF!="INACTIVO"</formula>
    </cfRule>
  </conditionalFormatting>
  <dataValidations count="1">
    <dataValidation allowBlank="1" showInputMessage="1" showErrorMessage="1" sqref="C6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2026-06-02T21:49:18Z</dcterms:modified>
</cp:coreProperties>
</file>